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d.docs.live.net/0da34a98620bf680/Desktop/Anchorage Rotary/Financials/"/>
    </mc:Choice>
  </mc:AlternateContent>
  <xr:revisionPtr revIDLastSave="0" documentId="8_{A551B582-6F77-409F-A923-F7B2D0622A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_2022 Draft" sheetId="5" r:id="rId1"/>
    <sheet name="2020_2021 (2)" sheetId="4" r:id="rId2"/>
    <sheet name="Sheet1" sheetId="1" r:id="rId3"/>
    <sheet name="20172018 Budget (3)" sheetId="3" r:id="rId4"/>
  </sheets>
  <definedNames>
    <definedName name="_xlnm.Print_Area" localSheetId="3">'20172018 Budget (3)'!$A$1:$H$93</definedName>
    <definedName name="_xlnm.Print_Area" localSheetId="1">'2020_2021 (2)'!$A$1:$H$98</definedName>
    <definedName name="_xlnm.Print_Area" localSheetId="0">'2021_2022 Draft'!$A$1:$H$97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5" l="1"/>
  <c r="F29" i="5"/>
  <c r="E26" i="5" l="1"/>
  <c r="E25" i="5"/>
  <c r="F27" i="5"/>
  <c r="F96" i="5" s="1"/>
  <c r="F61" i="5"/>
  <c r="F90" i="5" s="1"/>
  <c r="F10" i="5"/>
  <c r="F14" i="5"/>
  <c r="F18" i="5"/>
  <c r="F22" i="5"/>
  <c r="F38" i="5"/>
  <c r="F45" i="5"/>
  <c r="F50" i="5"/>
  <c r="F56" i="5"/>
  <c r="F93" i="5" s="1"/>
  <c r="F76" i="5"/>
  <c r="F29" i="4"/>
  <c r="F77" i="4"/>
  <c r="F91" i="4"/>
  <c r="F56" i="4"/>
  <c r="F50" i="4"/>
  <c r="F45" i="4"/>
  <c r="F38" i="4"/>
  <c r="F27" i="4"/>
  <c r="F22" i="4"/>
  <c r="E17" i="4"/>
  <c r="F18" i="4"/>
  <c r="F14" i="4"/>
  <c r="F10" i="4"/>
  <c r="F58" i="4" s="1"/>
  <c r="F93" i="4" s="1"/>
  <c r="F96" i="4" s="1"/>
  <c r="F98" i="4" s="1"/>
  <c r="F77" i="3"/>
  <c r="F91" i="3"/>
  <c r="E54" i="3"/>
  <c r="F56" i="3" s="1"/>
  <c r="F50" i="3"/>
  <c r="F45" i="3"/>
  <c r="F38" i="3"/>
  <c r="F29" i="3"/>
  <c r="F27" i="3"/>
  <c r="F22" i="3"/>
  <c r="E17" i="3"/>
  <c r="F18" i="3" s="1"/>
  <c r="F58" i="3" s="1"/>
  <c r="F93" i="3" s="1"/>
  <c r="F14" i="3"/>
  <c r="F10" i="3"/>
  <c r="F58" i="5" l="1"/>
  <c r="F92" i="5" s="1"/>
  <c r="F95" i="5" s="1"/>
  <c r="F97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tc={B7D270D7-C829-466E-881C-11894D039703}</author>
  </authors>
  <commentList>
    <comment ref="E25" authorId="0" shapeId="0" xr:uid="{00000000-0006-0000-00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Added back refunds for sponsors and tickets</t>
      </text>
    </comment>
  </commentList>
</comments>
</file>

<file path=xl/sharedStrings.xml><?xml version="1.0" encoding="utf-8"?>
<sst xmlns="http://schemas.openxmlformats.org/spreadsheetml/2006/main" count="275" uniqueCount="117">
  <si>
    <t xml:space="preserve">Anchorage Rotary </t>
  </si>
  <si>
    <t>Income (In/Out Expenses)</t>
  </si>
  <si>
    <t>Income</t>
  </si>
  <si>
    <t>Notes</t>
  </si>
  <si>
    <t>Annual Foundation Event</t>
  </si>
  <si>
    <t>Foundation Event PH - In</t>
  </si>
  <si>
    <t>Foundation Event PH - Out</t>
  </si>
  <si>
    <t>Raffle</t>
  </si>
  <si>
    <t>Total Annual Foundation Event</t>
  </si>
  <si>
    <t>Website Sponsorships</t>
  </si>
  <si>
    <t>Sponsorships</t>
  </si>
  <si>
    <t>Total Website Sponsorships</t>
  </si>
  <si>
    <t>Dues</t>
  </si>
  <si>
    <t>Total Dues</t>
  </si>
  <si>
    <t>Fines/Happy Bucks/No Dues Button/Split the Pot?</t>
  </si>
  <si>
    <t>Total Fines</t>
  </si>
  <si>
    <t>Foundation Event</t>
  </si>
  <si>
    <t>Foundation Event - In</t>
  </si>
  <si>
    <t>Foundation Event - Out</t>
  </si>
  <si>
    <t>Total Foundation Event</t>
  </si>
  <si>
    <t>Initiation Fee ($180 pp)</t>
  </si>
  <si>
    <t>Interest Income</t>
  </si>
  <si>
    <t>Local Projects</t>
  </si>
  <si>
    <t>Meals</t>
  </si>
  <si>
    <t>Meals - In</t>
  </si>
  <si>
    <t>Meals - Out</t>
  </si>
  <si>
    <t>Total Meals</t>
  </si>
  <si>
    <t>Misc Income - Pins, Flags, etc</t>
  </si>
  <si>
    <t>Paul Harris - Weekly Donations</t>
  </si>
  <si>
    <t>Paul Harris - Weekly Donations - In</t>
  </si>
  <si>
    <t>Paul Harris - Weekly Donations - Out</t>
  </si>
  <si>
    <t>Total Paul Harris - Weekly Donations</t>
  </si>
  <si>
    <t>Special Projects</t>
  </si>
  <si>
    <t>Special Projects - In</t>
  </si>
  <si>
    <t>Special Projects - Out</t>
  </si>
  <si>
    <t>Total Special Projects</t>
  </si>
  <si>
    <t>Youth Exchange</t>
  </si>
  <si>
    <t>Youth Exchange - In</t>
  </si>
  <si>
    <t>Youth Exchange Expense</t>
  </si>
  <si>
    <t>Youth Exchange - Out</t>
  </si>
  <si>
    <t>Total Youth Exchange</t>
  </si>
  <si>
    <t>Total Income</t>
  </si>
  <si>
    <t>Expenses</t>
  </si>
  <si>
    <t>Audio Visual</t>
  </si>
  <si>
    <t>Bank Fee - ClubRunner Financial Package</t>
  </si>
  <si>
    <t>Bank Fees - Gaming Account</t>
  </si>
  <si>
    <t>Wells Fargo</t>
  </si>
  <si>
    <t>Bank Service Charges</t>
  </si>
  <si>
    <t>Wells Fargo fee from last year - Foundation Event credit card machines</t>
  </si>
  <si>
    <t>District Conference Attendance</t>
  </si>
  <si>
    <t>District Conference Donation</t>
  </si>
  <si>
    <t>District Dues</t>
  </si>
  <si>
    <t>Executive Secretary</t>
  </si>
  <si>
    <t>Local Projects Out</t>
  </si>
  <si>
    <t>Dictionary Project</t>
  </si>
  <si>
    <t>Interact</t>
  </si>
  <si>
    <t>90 by 2020</t>
  </si>
  <si>
    <t>President's Project</t>
  </si>
  <si>
    <t>Scholarships</t>
  </si>
  <si>
    <t>Speaker Honorarium</t>
  </si>
  <si>
    <t>Total Local Projects Out</t>
  </si>
  <si>
    <t>Recruitment Event</t>
  </si>
  <si>
    <t>PETS</t>
  </si>
  <si>
    <t>Auction decorations etc.</t>
  </si>
  <si>
    <t>RI Convention</t>
  </si>
  <si>
    <t>RI Dues</t>
  </si>
  <si>
    <t>Rotaract</t>
  </si>
  <si>
    <t>RYLA</t>
  </si>
  <si>
    <t>Sunshine</t>
  </si>
  <si>
    <t>Supplies</t>
  </si>
  <si>
    <t>Tax Prep</t>
  </si>
  <si>
    <t>Tips for Servers</t>
  </si>
  <si>
    <t>Total Expense</t>
  </si>
  <si>
    <t>Net Income</t>
  </si>
  <si>
    <t>DRAFT FY 19 Budget</t>
  </si>
  <si>
    <t>These are expensed on a cash basis</t>
  </si>
  <si>
    <t>Given quarterly to local projects</t>
  </si>
  <si>
    <t>Removed, no one selling in FY18</t>
  </si>
  <si>
    <t>Based on FY18 prorated expense for year</t>
  </si>
  <si>
    <t>Based on$65 / member; paid July14 each year</t>
  </si>
  <si>
    <t>Based on # members at $70 each - $17,500 paid in FY18</t>
  </si>
  <si>
    <t>Based in 10 New Members</t>
  </si>
  <si>
    <t>=(200-35)*500 + 35*250</t>
  </si>
  <si>
    <t>In Anchorage</t>
  </si>
  <si>
    <t>DRAFT FY 2020-2021 Budget</t>
  </si>
  <si>
    <t>=150*500 + 35*250</t>
  </si>
  <si>
    <t>Changed to $0 was not asked for 2019</t>
  </si>
  <si>
    <t>Funded project in 2019-2020</t>
  </si>
  <si>
    <t>Childrens Lunchbox</t>
  </si>
  <si>
    <t>Rotary Cares for Kids</t>
  </si>
  <si>
    <t>Unknown if they will credit or keep our money, or if we have to pay for 2021/2022</t>
  </si>
  <si>
    <t>Raffle and Fundraising</t>
  </si>
  <si>
    <t>Actual for 195 members</t>
  </si>
  <si>
    <t>Add back auction timing difference</t>
  </si>
  <si>
    <t>Based on 5 New Members</t>
  </si>
  <si>
    <t xml:space="preserve"> </t>
  </si>
  <si>
    <t>Change from previous draft</t>
  </si>
  <si>
    <t>Updated from orginial draft</t>
  </si>
  <si>
    <t>Earmark for future Youth Exchange</t>
  </si>
  <si>
    <t>Deficit w/o Youth Exchange surplus</t>
  </si>
  <si>
    <t>Budgeted Net Income w/o Auction</t>
  </si>
  <si>
    <t>This is our budgeted fundraising</t>
  </si>
  <si>
    <t xml:space="preserve">    we haven't been updating it</t>
  </si>
  <si>
    <t>DRAFT FY 2021-2022 Budget</t>
  </si>
  <si>
    <t>This is our budget for PH foundation fundraising</t>
  </si>
  <si>
    <t>$515/week</t>
  </si>
  <si>
    <t>$5000  Fetal Alcohol  $4000 Baseball</t>
  </si>
  <si>
    <t>Projects</t>
  </si>
  <si>
    <t>Two events?</t>
  </si>
  <si>
    <t>Actual for 2020/2021</t>
  </si>
  <si>
    <t>Do we want to continue to collect for YE this year?</t>
  </si>
  <si>
    <t>No student for 2021/</t>
  </si>
  <si>
    <t>Based on one event, will there be two events? Remember prepayments were made in 2020.</t>
  </si>
  <si>
    <t>$28,400 from py budget, less 2021 outflows of $3,600</t>
  </si>
  <si>
    <t>Can we get an updated budget from Foundation event for In and remaining out?</t>
  </si>
  <si>
    <t>Based on 10 New Members</t>
  </si>
  <si>
    <t>=142*500 + 54*250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</si>
</sst>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43" fontId="0" fillId="0" borderId="0" xfId="1" applyNumberFormat="1" applyFont="1"/>
    <xf numFmtId="43" fontId="0" fillId="0" borderId="1" xfId="1" applyNumberFormat="1" applyFont="1" applyBorder="1"/>
    <xf numFmtId="0" fontId="2" fillId="0" borderId="0" xfId="0" applyFont="1"/>
    <xf numFmtId="43" fontId="2" fillId="0" borderId="1" xfId="1" applyNumberFormat="1" applyFont="1" applyBorder="1"/>
    <xf numFmtId="43" fontId="2" fillId="0" borderId="0" xfId="1" applyNumberFormat="1" applyFont="1"/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/>
    <xf numFmtId="9" fontId="2" fillId="0" borderId="0" xfId="0" applyNumberFormat="1" applyFont="1" applyAlignment="1">
      <alignment horizontal="left" wrapText="1"/>
    </xf>
    <xf numFmtId="0" fontId="3" fillId="0" borderId="0" xfId="0" applyFont="1"/>
    <xf numFmtId="43" fontId="3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cy Hartung" id="{43A79A4A-DD71-40E2-BA79-EBDD49E29680}" userId="S::thartung@swallingcpas.com::28198b2d-0c4a-4df4-9fc7-36156bdaa41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5" dT="2021-06-03T19:42:44.73" personId="{43A79A4A-DD71-40E2-BA79-EBDD49E29680}" id="{B7D270D7-C829-466E-881C-11894D039703}">
    <text>Added back refunds for sponsors and tickets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0"/>
  <sheetViews>
    <sheetView tabSelected="1" zoomScale="150" zoomScaleNormal="150" workbookViewId="0">
      <selection activeCell="H18" sqref="H18"/>
    </sheetView>
  </sheetViews>
  <sheetFormatPr defaultRowHeight="15" x14ac:dyDescent="0.25"/>
  <cols>
    <col min="1" max="1" width="3.42578125" customWidth="1"/>
    <col min="2" max="2" width="4.42578125" customWidth="1"/>
    <col min="3" max="3" width="5.42578125" customWidth="1"/>
    <col min="4" max="4" width="23.140625" bestFit="1" customWidth="1"/>
    <col min="5" max="5" width="12.28515625" bestFit="1" customWidth="1"/>
    <col min="6" max="6" width="14" customWidth="1"/>
    <col min="7" max="7" width="3.28515625" customWidth="1"/>
    <col min="8" max="8" width="39.85546875" style="1" customWidth="1"/>
    <col min="9" max="9" width="13.5703125" customWidth="1"/>
  </cols>
  <sheetData>
    <row r="1" spans="1:8" x14ac:dyDescent="0.25">
      <c r="A1" t="s">
        <v>0</v>
      </c>
    </row>
    <row r="2" spans="1:8" x14ac:dyDescent="0.25">
      <c r="A2" s="4" t="s">
        <v>103</v>
      </c>
    </row>
    <row r="4" spans="1:8" x14ac:dyDescent="0.25">
      <c r="A4" t="s">
        <v>1</v>
      </c>
    </row>
    <row r="5" spans="1:8" x14ac:dyDescent="0.25">
      <c r="B5" t="s">
        <v>2</v>
      </c>
      <c r="H5" s="1" t="s">
        <v>3</v>
      </c>
    </row>
    <row r="6" spans="1:8" x14ac:dyDescent="0.25">
      <c r="C6" t="s">
        <v>4</v>
      </c>
    </row>
    <row r="7" spans="1:8" ht="30" x14ac:dyDescent="0.25">
      <c r="D7" t="s">
        <v>5</v>
      </c>
      <c r="E7" s="2">
        <v>40000</v>
      </c>
      <c r="F7" s="2"/>
      <c r="H7" s="8" t="s">
        <v>104</v>
      </c>
    </row>
    <row r="8" spans="1:8" x14ac:dyDescent="0.25">
      <c r="D8" t="s">
        <v>6</v>
      </c>
      <c r="E8" s="2">
        <v>-40000</v>
      </c>
      <c r="F8" s="2"/>
      <c r="H8" s="8" t="s">
        <v>102</v>
      </c>
    </row>
    <row r="9" spans="1:8" x14ac:dyDescent="0.25">
      <c r="D9" t="s">
        <v>91</v>
      </c>
      <c r="E9" s="5">
        <v>17000</v>
      </c>
      <c r="F9" s="6"/>
      <c r="H9" s="8"/>
    </row>
    <row r="10" spans="1:8" x14ac:dyDescent="0.25">
      <c r="C10" t="s">
        <v>8</v>
      </c>
      <c r="E10" s="6"/>
      <c r="F10" s="6">
        <f>SUM(E7:E9)</f>
        <v>17000</v>
      </c>
      <c r="H10" s="8" t="s">
        <v>101</v>
      </c>
    </row>
    <row r="11" spans="1:8" x14ac:dyDescent="0.25">
      <c r="E11" s="2"/>
      <c r="F11" s="2"/>
      <c r="H11" s="8"/>
    </row>
    <row r="12" spans="1:8" x14ac:dyDescent="0.25">
      <c r="C12" t="s">
        <v>9</v>
      </c>
      <c r="E12" s="2"/>
      <c r="F12" s="2"/>
      <c r="H12" s="8"/>
    </row>
    <row r="13" spans="1:8" x14ac:dyDescent="0.25">
      <c r="D13" t="s">
        <v>10</v>
      </c>
      <c r="E13" s="3">
        <v>0</v>
      </c>
      <c r="F13" s="2"/>
      <c r="H13" s="8"/>
    </row>
    <row r="14" spans="1:8" x14ac:dyDescent="0.25">
      <c r="C14" t="s">
        <v>11</v>
      </c>
      <c r="E14" s="2"/>
      <c r="F14" s="2">
        <f>SUM(E13:E13)</f>
        <v>0</v>
      </c>
      <c r="H14" s="8"/>
    </row>
    <row r="15" spans="1:8" x14ac:dyDescent="0.25">
      <c r="E15" s="2"/>
      <c r="F15" s="2"/>
      <c r="H15" s="8"/>
    </row>
    <row r="16" spans="1:8" x14ac:dyDescent="0.25">
      <c r="C16" t="s">
        <v>12</v>
      </c>
      <c r="E16" s="2"/>
      <c r="F16" s="2"/>
      <c r="H16" s="8"/>
    </row>
    <row r="17" spans="3:8" s="4" customFormat="1" x14ac:dyDescent="0.25">
      <c r="D17" s="4" t="s">
        <v>12</v>
      </c>
      <c r="E17" s="5">
        <f>(142*500)+(54*250)</f>
        <v>84500</v>
      </c>
      <c r="F17" s="6"/>
      <c r="H17" s="7" t="s">
        <v>116</v>
      </c>
    </row>
    <row r="18" spans="3:8" s="4" customFormat="1" x14ac:dyDescent="0.25">
      <c r="C18" s="4" t="s">
        <v>13</v>
      </c>
      <c r="E18" s="6"/>
      <c r="F18" s="6">
        <f>SUM(E17)</f>
        <v>84500</v>
      </c>
      <c r="H18" s="8"/>
    </row>
    <row r="19" spans="3:8" x14ac:dyDescent="0.25">
      <c r="E19" s="2"/>
      <c r="F19" s="2"/>
      <c r="H19" s="8"/>
    </row>
    <row r="20" spans="3:8" x14ac:dyDescent="0.25">
      <c r="C20" t="s">
        <v>14</v>
      </c>
      <c r="E20" s="2"/>
      <c r="F20" s="2"/>
      <c r="H20" s="8"/>
    </row>
    <row r="21" spans="3:8" x14ac:dyDescent="0.25">
      <c r="E21" s="3">
        <v>15000</v>
      </c>
      <c r="F21" s="2"/>
      <c r="H21" s="8"/>
    </row>
    <row r="22" spans="3:8" x14ac:dyDescent="0.25">
      <c r="C22" t="s">
        <v>15</v>
      </c>
      <c r="E22" s="2"/>
      <c r="F22" s="2">
        <f>SUM(E21)</f>
        <v>15000</v>
      </c>
      <c r="H22" s="8"/>
    </row>
    <row r="23" spans="3:8" x14ac:dyDescent="0.25">
      <c r="E23" s="2"/>
      <c r="F23" s="2"/>
      <c r="H23" s="8"/>
    </row>
    <row r="24" spans="3:8" x14ac:dyDescent="0.25">
      <c r="C24" t="s">
        <v>16</v>
      </c>
      <c r="E24" s="2"/>
      <c r="F24" s="2"/>
      <c r="H24" s="8"/>
    </row>
    <row r="25" spans="3:8" ht="45" x14ac:dyDescent="0.25">
      <c r="D25" t="s">
        <v>17</v>
      </c>
      <c r="E25" s="2">
        <f>12450+4200</f>
        <v>16650</v>
      </c>
      <c r="F25" s="2"/>
      <c r="H25" s="8" t="s">
        <v>112</v>
      </c>
    </row>
    <row r="26" spans="3:8" ht="30" x14ac:dyDescent="0.25">
      <c r="D26" t="s">
        <v>18</v>
      </c>
      <c r="E26" s="3">
        <f>-28400+3600</f>
        <v>-24800</v>
      </c>
      <c r="F26" s="2"/>
      <c r="H26" s="8" t="s">
        <v>113</v>
      </c>
    </row>
    <row r="27" spans="3:8" ht="45" x14ac:dyDescent="0.25">
      <c r="C27" t="s">
        <v>19</v>
      </c>
      <c r="E27" s="2"/>
      <c r="F27" s="2">
        <f>SUM(E25:E26)</f>
        <v>-8150</v>
      </c>
      <c r="H27" s="8" t="s">
        <v>114</v>
      </c>
    </row>
    <row r="28" spans="3:8" x14ac:dyDescent="0.25">
      <c r="E28" s="2"/>
      <c r="F28" s="2"/>
      <c r="H28" s="8"/>
    </row>
    <row r="29" spans="3:8" x14ac:dyDescent="0.25">
      <c r="C29" t="s">
        <v>20</v>
      </c>
      <c r="F29" s="2">
        <f>180*10</f>
        <v>1800</v>
      </c>
      <c r="H29" s="8" t="s">
        <v>115</v>
      </c>
    </row>
    <row r="30" spans="3:8" x14ac:dyDescent="0.25">
      <c r="F30" s="2"/>
      <c r="H30" s="8"/>
    </row>
    <row r="31" spans="3:8" x14ac:dyDescent="0.25">
      <c r="C31" t="s">
        <v>21</v>
      </c>
      <c r="F31" s="2">
        <v>150</v>
      </c>
      <c r="H31" s="8"/>
    </row>
    <row r="32" spans="3:8" x14ac:dyDescent="0.25">
      <c r="E32" s="2"/>
      <c r="F32" s="2"/>
      <c r="H32" s="8"/>
    </row>
    <row r="33" spans="3:6" x14ac:dyDescent="0.25">
      <c r="C33" t="s">
        <v>22</v>
      </c>
      <c r="E33" s="2"/>
      <c r="F33" s="2"/>
    </row>
    <row r="34" spans="3:6" x14ac:dyDescent="0.25">
      <c r="E34" s="2"/>
      <c r="F34" s="2"/>
    </row>
    <row r="35" spans="3:6" x14ac:dyDescent="0.25">
      <c r="C35" t="s">
        <v>23</v>
      </c>
      <c r="E35" s="2"/>
      <c r="F35" s="2"/>
    </row>
    <row r="36" spans="3:6" x14ac:dyDescent="0.25">
      <c r="D36" t="s">
        <v>24</v>
      </c>
      <c r="E36" s="2">
        <v>30000</v>
      </c>
      <c r="F36" s="2"/>
    </row>
    <row r="37" spans="3:6" x14ac:dyDescent="0.25">
      <c r="D37" t="s">
        <v>25</v>
      </c>
      <c r="E37" s="3">
        <v>-30000</v>
      </c>
      <c r="F37" s="2"/>
    </row>
    <row r="38" spans="3:6" x14ac:dyDescent="0.25">
      <c r="C38" t="s">
        <v>26</v>
      </c>
      <c r="E38" s="2"/>
      <c r="F38" s="2">
        <f>SUM(E36:E37)</f>
        <v>0</v>
      </c>
    </row>
    <row r="39" spans="3:6" x14ac:dyDescent="0.25">
      <c r="E39" s="2"/>
      <c r="F39" s="2"/>
    </row>
    <row r="40" spans="3:6" x14ac:dyDescent="0.25">
      <c r="C40" t="s">
        <v>27</v>
      </c>
      <c r="F40" s="2">
        <v>200</v>
      </c>
    </row>
    <row r="41" spans="3:6" x14ac:dyDescent="0.25">
      <c r="E41" s="2"/>
      <c r="F41" s="2"/>
    </row>
    <row r="42" spans="3:6" x14ac:dyDescent="0.25">
      <c r="C42" t="s">
        <v>28</v>
      </c>
      <c r="E42" s="2"/>
      <c r="F42" s="2"/>
    </row>
    <row r="43" spans="3:6" x14ac:dyDescent="0.25">
      <c r="D43" t="s">
        <v>29</v>
      </c>
      <c r="E43" s="2">
        <v>10000</v>
      </c>
      <c r="F43" s="2"/>
    </row>
    <row r="44" spans="3:6" x14ac:dyDescent="0.25">
      <c r="D44" t="s">
        <v>30</v>
      </c>
      <c r="E44" s="3">
        <v>-10000</v>
      </c>
      <c r="F44" s="2"/>
    </row>
    <row r="45" spans="3:6" x14ac:dyDescent="0.25">
      <c r="C45" t="s">
        <v>31</v>
      </c>
      <c r="E45" s="2"/>
      <c r="F45" s="2">
        <f>SUM(E43:E44)</f>
        <v>0</v>
      </c>
    </row>
    <row r="46" spans="3:6" x14ac:dyDescent="0.25">
      <c r="E46" s="2"/>
      <c r="F46" s="2"/>
    </row>
    <row r="47" spans="3:6" x14ac:dyDescent="0.25">
      <c r="C47" t="s">
        <v>32</v>
      </c>
      <c r="E47" s="2"/>
      <c r="F47" s="2"/>
    </row>
    <row r="48" spans="3:6" x14ac:dyDescent="0.25">
      <c r="D48" t="s">
        <v>33</v>
      </c>
      <c r="E48" s="2">
        <v>0</v>
      </c>
      <c r="F48" s="2"/>
    </row>
    <row r="49" spans="1:8" x14ac:dyDescent="0.25">
      <c r="D49" t="s">
        <v>34</v>
      </c>
      <c r="E49" s="3">
        <v>0</v>
      </c>
      <c r="F49" s="2"/>
    </row>
    <row r="50" spans="1:8" x14ac:dyDescent="0.25">
      <c r="C50" t="s">
        <v>35</v>
      </c>
      <c r="E50" s="2"/>
      <c r="F50" s="2">
        <f>SUM(E48:E49)</f>
        <v>0</v>
      </c>
    </row>
    <row r="51" spans="1:8" x14ac:dyDescent="0.25">
      <c r="E51" s="2"/>
      <c r="F51" s="2"/>
    </row>
    <row r="52" spans="1:8" x14ac:dyDescent="0.25">
      <c r="C52" t="s">
        <v>36</v>
      </c>
      <c r="E52" s="2"/>
      <c r="F52" s="2"/>
    </row>
    <row r="53" spans="1:8" ht="30" x14ac:dyDescent="0.25">
      <c r="D53" t="s">
        <v>37</v>
      </c>
      <c r="E53" s="2">
        <v>8000</v>
      </c>
      <c r="F53" s="2"/>
      <c r="H53" s="8" t="s">
        <v>110</v>
      </c>
    </row>
    <row r="54" spans="1:8" x14ac:dyDescent="0.25">
      <c r="D54" t="s">
        <v>38</v>
      </c>
      <c r="E54" s="2"/>
      <c r="F54" s="2"/>
      <c r="H54" s="8"/>
    </row>
    <row r="55" spans="1:8" x14ac:dyDescent="0.25">
      <c r="D55" t="s">
        <v>39</v>
      </c>
      <c r="E55" s="3"/>
      <c r="F55" s="2"/>
      <c r="H55" s="8" t="s">
        <v>111</v>
      </c>
    </row>
    <row r="56" spans="1:8" x14ac:dyDescent="0.25">
      <c r="C56" t="s">
        <v>40</v>
      </c>
      <c r="E56" s="2"/>
      <c r="F56" s="2">
        <f>SUM(E53:E55)</f>
        <v>8000</v>
      </c>
      <c r="H56" s="8"/>
    </row>
    <row r="57" spans="1:8" x14ac:dyDescent="0.25">
      <c r="E57" s="2"/>
      <c r="F57" s="2"/>
    </row>
    <row r="58" spans="1:8" x14ac:dyDescent="0.25">
      <c r="A58" s="9"/>
      <c r="B58" s="9" t="s">
        <v>41</v>
      </c>
      <c r="C58" s="9"/>
      <c r="D58" s="9"/>
      <c r="E58" s="3"/>
      <c r="F58" s="3">
        <f>SUM(F10:F56)</f>
        <v>118500</v>
      </c>
    </row>
    <row r="59" spans="1:8" x14ac:dyDescent="0.25">
      <c r="E59" s="2"/>
    </row>
    <row r="60" spans="1:8" x14ac:dyDescent="0.25">
      <c r="B60" t="s">
        <v>42</v>
      </c>
      <c r="E60" s="2"/>
      <c r="F60" s="2"/>
    </row>
    <row r="61" spans="1:8" x14ac:dyDescent="0.25">
      <c r="C61" t="s">
        <v>43</v>
      </c>
      <c r="F61" s="2">
        <f>52*515</f>
        <v>26780</v>
      </c>
      <c r="H61" s="10" t="s">
        <v>105</v>
      </c>
    </row>
    <row r="62" spans="1:8" x14ac:dyDescent="0.25">
      <c r="C62" t="s">
        <v>44</v>
      </c>
      <c r="F62" s="2">
        <v>8500</v>
      </c>
      <c r="H62" s="8"/>
    </row>
    <row r="63" spans="1:8" x14ac:dyDescent="0.25">
      <c r="C63" t="s">
        <v>45</v>
      </c>
      <c r="F63" s="2">
        <v>220</v>
      </c>
      <c r="H63" s="8" t="s">
        <v>46</v>
      </c>
    </row>
    <row r="64" spans="1:8" ht="30" x14ac:dyDescent="0.25">
      <c r="C64" t="s">
        <v>47</v>
      </c>
      <c r="F64" s="2">
        <v>300</v>
      </c>
      <c r="H64" s="8" t="s">
        <v>48</v>
      </c>
    </row>
    <row r="65" spans="3:8" x14ac:dyDescent="0.25">
      <c r="C65" t="s">
        <v>49</v>
      </c>
      <c r="F65" s="2">
        <v>1000</v>
      </c>
      <c r="H65" s="8"/>
    </row>
    <row r="66" spans="3:8" x14ac:dyDescent="0.25">
      <c r="C66" t="s">
        <v>50</v>
      </c>
      <c r="F66" s="2"/>
      <c r="H66" s="8"/>
    </row>
    <row r="67" spans="3:8" x14ac:dyDescent="0.25">
      <c r="C67" t="s">
        <v>51</v>
      </c>
      <c r="F67" s="2">
        <v>13000</v>
      </c>
      <c r="H67" s="8"/>
    </row>
    <row r="68" spans="3:8" s="4" customFormat="1" x14ac:dyDescent="0.25">
      <c r="C68" s="11" t="s">
        <v>52</v>
      </c>
      <c r="D68" s="11"/>
      <c r="E68" s="11"/>
      <c r="F68" s="12">
        <v>32000</v>
      </c>
      <c r="H68" s="8"/>
    </row>
    <row r="69" spans="3:8" x14ac:dyDescent="0.25">
      <c r="E69" s="2"/>
      <c r="F69" s="2"/>
      <c r="H69" s="8"/>
    </row>
    <row r="70" spans="3:8" x14ac:dyDescent="0.25">
      <c r="C70" t="s">
        <v>53</v>
      </c>
      <c r="E70" s="2"/>
      <c r="F70" s="2"/>
      <c r="H70" s="8"/>
    </row>
    <row r="71" spans="3:8" x14ac:dyDescent="0.25">
      <c r="D71" t="s">
        <v>54</v>
      </c>
      <c r="E71" s="2">
        <v>0</v>
      </c>
      <c r="F71" s="2"/>
      <c r="H71" s="8" t="s">
        <v>86</v>
      </c>
    </row>
    <row r="72" spans="3:8" x14ac:dyDescent="0.25">
      <c r="D72" t="s">
        <v>89</v>
      </c>
      <c r="E72" s="6">
        <v>0</v>
      </c>
      <c r="F72" s="2"/>
      <c r="H72" s="8" t="s">
        <v>97</v>
      </c>
    </row>
    <row r="73" spans="3:8" x14ac:dyDescent="0.25">
      <c r="D73" s="4" t="s">
        <v>107</v>
      </c>
      <c r="E73" s="6">
        <v>9000</v>
      </c>
      <c r="F73" s="2"/>
      <c r="H73" s="8" t="s">
        <v>106</v>
      </c>
    </row>
    <row r="74" spans="3:8" s="4" customFormat="1" x14ac:dyDescent="0.25">
      <c r="D74" s="4" t="s">
        <v>58</v>
      </c>
      <c r="E74" s="6">
        <v>6000</v>
      </c>
      <c r="F74" s="6"/>
      <c r="H74" s="8" t="s">
        <v>75</v>
      </c>
    </row>
    <row r="75" spans="3:8" s="4" customFormat="1" x14ac:dyDescent="0.25">
      <c r="D75" s="4" t="s">
        <v>59</v>
      </c>
      <c r="E75" s="5">
        <v>2000</v>
      </c>
      <c r="F75" s="6"/>
      <c r="H75" s="8" t="s">
        <v>88</v>
      </c>
    </row>
    <row r="76" spans="3:8" x14ac:dyDescent="0.25">
      <c r="C76" t="s">
        <v>60</v>
      </c>
      <c r="E76" s="2"/>
      <c r="F76" s="2">
        <f>SUM(E71:E75)</f>
        <v>17000</v>
      </c>
    </row>
    <row r="77" spans="3:8" x14ac:dyDescent="0.25">
      <c r="E77" s="2"/>
      <c r="F77" s="2"/>
    </row>
    <row r="78" spans="3:8" s="4" customFormat="1" x14ac:dyDescent="0.25">
      <c r="C78" s="4" t="s">
        <v>61</v>
      </c>
      <c r="E78" s="6"/>
      <c r="F78" s="6">
        <v>1000</v>
      </c>
      <c r="H78" s="8"/>
    </row>
    <row r="79" spans="3:8" x14ac:dyDescent="0.25">
      <c r="C79" t="s">
        <v>62</v>
      </c>
      <c r="E79" s="2"/>
      <c r="F79" s="2">
        <v>1500</v>
      </c>
    </row>
    <row r="80" spans="3:8" s="4" customFormat="1" x14ac:dyDescent="0.25">
      <c r="C80" s="4" t="s">
        <v>63</v>
      </c>
      <c r="E80" s="6"/>
      <c r="F80" s="6">
        <v>1000</v>
      </c>
      <c r="H80" s="8" t="s">
        <v>108</v>
      </c>
    </row>
    <row r="81" spans="1:8" s="4" customFormat="1" x14ac:dyDescent="0.25">
      <c r="C81" s="4" t="s">
        <v>64</v>
      </c>
      <c r="E81" s="6"/>
      <c r="F81" s="6"/>
      <c r="H81" s="8"/>
    </row>
    <row r="82" spans="1:8" x14ac:dyDescent="0.25">
      <c r="C82" t="s">
        <v>65</v>
      </c>
      <c r="E82" s="2"/>
      <c r="F82" s="2">
        <v>16400</v>
      </c>
      <c r="H82" s="8" t="s">
        <v>109</v>
      </c>
    </row>
    <row r="83" spans="1:8" x14ac:dyDescent="0.25">
      <c r="C83" t="s">
        <v>66</v>
      </c>
      <c r="E83" s="2"/>
      <c r="F83" s="2"/>
    </row>
    <row r="84" spans="1:8" x14ac:dyDescent="0.25">
      <c r="C84" t="s">
        <v>67</v>
      </c>
      <c r="E84" s="2"/>
      <c r="F84" s="6"/>
      <c r="G84" t="s">
        <v>95</v>
      </c>
      <c r="H84" s="8"/>
    </row>
    <row r="85" spans="1:8" x14ac:dyDescent="0.25">
      <c r="C85" t="s">
        <v>68</v>
      </c>
      <c r="E85" s="2"/>
      <c r="F85" s="2">
        <v>500</v>
      </c>
    </row>
    <row r="86" spans="1:8" x14ac:dyDescent="0.25">
      <c r="C86" t="s">
        <v>69</v>
      </c>
      <c r="E86" s="2"/>
      <c r="F86" s="2">
        <v>2250</v>
      </c>
    </row>
    <row r="87" spans="1:8" x14ac:dyDescent="0.25">
      <c r="C87" t="s">
        <v>70</v>
      </c>
      <c r="E87" s="2"/>
      <c r="F87" s="2">
        <v>1100</v>
      </c>
    </row>
    <row r="88" spans="1:8" x14ac:dyDescent="0.25">
      <c r="C88" t="s">
        <v>71</v>
      </c>
      <c r="E88" s="2"/>
      <c r="F88" s="2">
        <v>600</v>
      </c>
    </row>
    <row r="89" spans="1:8" x14ac:dyDescent="0.25">
      <c r="E89" s="2"/>
      <c r="F89" s="2"/>
    </row>
    <row r="90" spans="1:8" x14ac:dyDescent="0.25">
      <c r="A90" s="9"/>
      <c r="B90" s="9" t="s">
        <v>72</v>
      </c>
      <c r="C90" s="9"/>
      <c r="D90" s="9"/>
      <c r="E90" s="3"/>
      <c r="F90" s="3">
        <f>SUM(F61:F88)</f>
        <v>123150</v>
      </c>
    </row>
    <row r="91" spans="1:8" x14ac:dyDescent="0.25">
      <c r="E91" s="2"/>
      <c r="F91" s="2"/>
    </row>
    <row r="92" spans="1:8" x14ac:dyDescent="0.25">
      <c r="A92" t="s">
        <v>73</v>
      </c>
      <c r="E92" s="2"/>
      <c r="F92" s="2">
        <f>F58-F90</f>
        <v>-4650</v>
      </c>
    </row>
    <row r="93" spans="1:8" x14ac:dyDescent="0.25">
      <c r="D93" t="s">
        <v>98</v>
      </c>
      <c r="E93" s="2"/>
      <c r="F93" s="2">
        <f>F56</f>
        <v>8000</v>
      </c>
    </row>
    <row r="95" spans="1:8" x14ac:dyDescent="0.25">
      <c r="D95" t="s">
        <v>99</v>
      </c>
      <c r="E95" s="2"/>
      <c r="F95" s="2">
        <f>F92-F93</f>
        <v>-12650</v>
      </c>
    </row>
    <row r="96" spans="1:8" x14ac:dyDescent="0.25">
      <c r="D96" t="s">
        <v>93</v>
      </c>
      <c r="E96" s="2"/>
      <c r="F96" s="2">
        <f>F27*-1</f>
        <v>8150</v>
      </c>
    </row>
    <row r="97" spans="4:6" x14ac:dyDescent="0.25">
      <c r="D97" t="s">
        <v>100</v>
      </c>
      <c r="E97" s="2"/>
      <c r="F97" s="2">
        <f>SUM(F95:F96)</f>
        <v>-4500</v>
      </c>
    </row>
    <row r="98" spans="4:6" x14ac:dyDescent="0.25">
      <c r="E98" s="2"/>
      <c r="F98" s="2"/>
    </row>
    <row r="99" spans="4:6" x14ac:dyDescent="0.25">
      <c r="E99" s="2"/>
      <c r="F99" s="2"/>
    </row>
    <row r="100" spans="4:6" x14ac:dyDescent="0.25">
      <c r="E100" s="2"/>
      <c r="F100" s="2"/>
    </row>
    <row r="101" spans="4:6" x14ac:dyDescent="0.25">
      <c r="E101" s="2"/>
      <c r="F101" s="2"/>
    </row>
    <row r="102" spans="4:6" x14ac:dyDescent="0.25">
      <c r="E102" s="2"/>
      <c r="F102" s="2"/>
    </row>
    <row r="103" spans="4:6" x14ac:dyDescent="0.25">
      <c r="E103" s="2"/>
      <c r="F103" s="2"/>
    </row>
    <row r="104" spans="4:6" x14ac:dyDescent="0.25">
      <c r="E104" s="2"/>
      <c r="F104" s="2"/>
    </row>
    <row r="105" spans="4:6" x14ac:dyDescent="0.25">
      <c r="E105" s="2"/>
      <c r="F105" s="2"/>
    </row>
    <row r="106" spans="4:6" x14ac:dyDescent="0.25">
      <c r="E106" s="2"/>
      <c r="F106" s="2"/>
    </row>
    <row r="107" spans="4:6" x14ac:dyDescent="0.25">
      <c r="E107" s="2"/>
      <c r="F107" s="2"/>
    </row>
    <row r="108" spans="4:6" x14ac:dyDescent="0.25">
      <c r="E108" s="2"/>
      <c r="F108" s="2"/>
    </row>
    <row r="109" spans="4:6" x14ac:dyDescent="0.25">
      <c r="E109" s="2"/>
      <c r="F109" s="2"/>
    </row>
    <row r="110" spans="4:6" x14ac:dyDescent="0.25">
      <c r="E110" s="2"/>
      <c r="F110" s="2"/>
    </row>
    <row r="111" spans="4:6" x14ac:dyDescent="0.25">
      <c r="E111" s="2"/>
      <c r="F111" s="2"/>
    </row>
    <row r="112" spans="4:6" x14ac:dyDescent="0.25">
      <c r="E112" s="2"/>
      <c r="F112" s="2"/>
    </row>
    <row r="113" spans="5:6" x14ac:dyDescent="0.25">
      <c r="E113" s="2"/>
      <c r="F113" s="2"/>
    </row>
    <row r="114" spans="5:6" x14ac:dyDescent="0.25">
      <c r="E114" s="2"/>
      <c r="F114" s="2"/>
    </row>
    <row r="115" spans="5:6" x14ac:dyDescent="0.25">
      <c r="E115" s="2"/>
      <c r="F115" s="2"/>
    </row>
    <row r="116" spans="5:6" x14ac:dyDescent="0.25">
      <c r="E116" s="2"/>
      <c r="F116" s="2"/>
    </row>
    <row r="117" spans="5:6" x14ac:dyDescent="0.25">
      <c r="E117" s="2"/>
      <c r="F117" s="2"/>
    </row>
    <row r="118" spans="5:6" x14ac:dyDescent="0.25">
      <c r="E118" s="2"/>
      <c r="F118" s="2"/>
    </row>
    <row r="119" spans="5:6" x14ac:dyDescent="0.25">
      <c r="E119" s="2"/>
      <c r="F119" s="2"/>
    </row>
    <row r="120" spans="5:6" x14ac:dyDescent="0.25">
      <c r="E120" s="2"/>
      <c r="F120" s="2"/>
    </row>
    <row r="121" spans="5:6" x14ac:dyDescent="0.25">
      <c r="E121" s="2"/>
      <c r="F121" s="2"/>
    </row>
    <row r="122" spans="5:6" x14ac:dyDescent="0.25">
      <c r="E122" s="2"/>
      <c r="F122" s="2"/>
    </row>
    <row r="123" spans="5:6" x14ac:dyDescent="0.25">
      <c r="E123" s="2"/>
      <c r="F123" s="2"/>
    </row>
    <row r="124" spans="5:6" x14ac:dyDescent="0.25">
      <c r="E124" s="2"/>
      <c r="F124" s="2"/>
    </row>
    <row r="125" spans="5:6" x14ac:dyDescent="0.25">
      <c r="E125" s="2"/>
      <c r="F125" s="2"/>
    </row>
    <row r="126" spans="5:6" x14ac:dyDescent="0.25">
      <c r="E126" s="2"/>
      <c r="F126" s="2"/>
    </row>
    <row r="127" spans="5:6" x14ac:dyDescent="0.25">
      <c r="E127" s="2"/>
      <c r="F127" s="2"/>
    </row>
    <row r="128" spans="5:6" x14ac:dyDescent="0.25">
      <c r="E128" s="2"/>
      <c r="F128" s="2"/>
    </row>
    <row r="129" spans="5:6" x14ac:dyDescent="0.25">
      <c r="E129" s="2"/>
      <c r="F129" s="2"/>
    </row>
    <row r="130" spans="5:6" x14ac:dyDescent="0.25">
      <c r="E130" s="2"/>
      <c r="F130" s="2"/>
    </row>
    <row r="131" spans="5:6" x14ac:dyDescent="0.25">
      <c r="E131" s="2"/>
      <c r="F131" s="2"/>
    </row>
    <row r="132" spans="5:6" x14ac:dyDescent="0.25">
      <c r="E132" s="2"/>
      <c r="F132" s="2"/>
    </row>
    <row r="133" spans="5:6" x14ac:dyDescent="0.25">
      <c r="E133" s="2"/>
      <c r="F133" s="2"/>
    </row>
    <row r="134" spans="5:6" x14ac:dyDescent="0.25">
      <c r="E134" s="2"/>
      <c r="F134" s="2"/>
    </row>
    <row r="135" spans="5:6" x14ac:dyDescent="0.25">
      <c r="E135" s="2"/>
      <c r="F135" s="2"/>
    </row>
    <row r="136" spans="5:6" x14ac:dyDescent="0.25">
      <c r="E136" s="2"/>
      <c r="F136" s="2"/>
    </row>
    <row r="137" spans="5:6" x14ac:dyDescent="0.25">
      <c r="E137" s="2"/>
      <c r="F137" s="2"/>
    </row>
    <row r="138" spans="5:6" x14ac:dyDescent="0.25">
      <c r="E138" s="2"/>
      <c r="F138" s="2"/>
    </row>
    <row r="139" spans="5:6" x14ac:dyDescent="0.25">
      <c r="E139" s="2"/>
      <c r="F139" s="2"/>
    </row>
    <row r="140" spans="5:6" x14ac:dyDescent="0.25">
      <c r="E140" s="2"/>
      <c r="F140" s="2"/>
    </row>
    <row r="141" spans="5:6" x14ac:dyDescent="0.25">
      <c r="E141" s="2"/>
      <c r="F141" s="2"/>
    </row>
    <row r="142" spans="5:6" x14ac:dyDescent="0.25">
      <c r="E142" s="2"/>
      <c r="F142" s="2"/>
    </row>
    <row r="143" spans="5:6" x14ac:dyDescent="0.25">
      <c r="E143" s="2"/>
      <c r="F143" s="2"/>
    </row>
    <row r="144" spans="5:6" x14ac:dyDescent="0.25">
      <c r="E144" s="2"/>
      <c r="F144" s="2"/>
    </row>
    <row r="145" spans="5:6" x14ac:dyDescent="0.25">
      <c r="E145" s="2"/>
      <c r="F145" s="2"/>
    </row>
    <row r="146" spans="5:6" x14ac:dyDescent="0.25">
      <c r="E146" s="2"/>
      <c r="F146" s="2"/>
    </row>
    <row r="147" spans="5:6" x14ac:dyDescent="0.25">
      <c r="E147" s="2"/>
      <c r="F147" s="2"/>
    </row>
    <row r="148" spans="5:6" x14ac:dyDescent="0.25">
      <c r="E148" s="2"/>
      <c r="F148" s="2"/>
    </row>
    <row r="149" spans="5:6" x14ac:dyDescent="0.25">
      <c r="E149" s="2"/>
      <c r="F149" s="2"/>
    </row>
    <row r="150" spans="5:6" x14ac:dyDescent="0.25">
      <c r="E150" s="2"/>
      <c r="F150" s="2"/>
    </row>
    <row r="151" spans="5:6" x14ac:dyDescent="0.25">
      <c r="E151" s="2"/>
      <c r="F151" s="2"/>
    </row>
    <row r="152" spans="5:6" x14ac:dyDescent="0.25">
      <c r="E152" s="2"/>
      <c r="F152" s="2"/>
    </row>
    <row r="153" spans="5:6" x14ac:dyDescent="0.25">
      <c r="E153" s="2"/>
      <c r="F153" s="2"/>
    </row>
    <row r="154" spans="5:6" x14ac:dyDescent="0.25">
      <c r="E154" s="2"/>
      <c r="F154" s="2"/>
    </row>
    <row r="155" spans="5:6" x14ac:dyDescent="0.25">
      <c r="E155" s="2"/>
      <c r="F155" s="2"/>
    </row>
    <row r="156" spans="5:6" x14ac:dyDescent="0.25">
      <c r="E156" s="2"/>
      <c r="F156" s="2"/>
    </row>
    <row r="157" spans="5:6" x14ac:dyDescent="0.25">
      <c r="E157" s="2"/>
      <c r="F157" s="2"/>
    </row>
    <row r="158" spans="5:6" x14ac:dyDescent="0.25">
      <c r="E158" s="2"/>
      <c r="F158" s="2"/>
    </row>
    <row r="159" spans="5:6" x14ac:dyDescent="0.25">
      <c r="E159" s="2"/>
      <c r="F159" s="2"/>
    </row>
    <row r="160" spans="5:6" x14ac:dyDescent="0.25">
      <c r="E160" s="2"/>
      <c r="F160" s="2"/>
    </row>
    <row r="161" spans="5:6" x14ac:dyDescent="0.25">
      <c r="E161" s="2"/>
      <c r="F161" s="2"/>
    </row>
    <row r="162" spans="5:6" x14ac:dyDescent="0.25">
      <c r="E162" s="2"/>
      <c r="F162" s="2"/>
    </row>
    <row r="163" spans="5:6" x14ac:dyDescent="0.25">
      <c r="E163" s="2"/>
      <c r="F163" s="2"/>
    </row>
    <row r="164" spans="5:6" x14ac:dyDescent="0.25">
      <c r="E164" s="2"/>
      <c r="F164" s="2"/>
    </row>
    <row r="165" spans="5:6" x14ac:dyDescent="0.25">
      <c r="E165" s="2"/>
      <c r="F165" s="2"/>
    </row>
    <row r="166" spans="5:6" x14ac:dyDescent="0.25">
      <c r="E166" s="2"/>
      <c r="F166" s="2"/>
    </row>
    <row r="167" spans="5:6" x14ac:dyDescent="0.25">
      <c r="E167" s="2"/>
      <c r="F167" s="2"/>
    </row>
    <row r="168" spans="5:6" x14ac:dyDescent="0.25">
      <c r="E168" s="2"/>
      <c r="F168" s="2"/>
    </row>
    <row r="169" spans="5:6" x14ac:dyDescent="0.25">
      <c r="E169" s="2"/>
      <c r="F169" s="2"/>
    </row>
    <row r="170" spans="5:6" x14ac:dyDescent="0.25">
      <c r="E170" s="2"/>
      <c r="F170" s="2"/>
    </row>
    <row r="171" spans="5:6" x14ac:dyDescent="0.25">
      <c r="E171" s="2"/>
      <c r="F171" s="2"/>
    </row>
    <row r="172" spans="5:6" x14ac:dyDescent="0.25">
      <c r="E172" s="2"/>
      <c r="F172" s="2"/>
    </row>
    <row r="173" spans="5:6" x14ac:dyDescent="0.25">
      <c r="E173" s="2"/>
      <c r="F173" s="2"/>
    </row>
    <row r="174" spans="5:6" x14ac:dyDescent="0.25">
      <c r="E174" s="2"/>
      <c r="F174" s="2"/>
    </row>
    <row r="175" spans="5:6" x14ac:dyDescent="0.25">
      <c r="E175" s="2"/>
      <c r="F175" s="2"/>
    </row>
    <row r="176" spans="5:6" x14ac:dyDescent="0.25">
      <c r="E176" s="2"/>
      <c r="F176" s="2"/>
    </row>
    <row r="177" spans="5:6" x14ac:dyDescent="0.25">
      <c r="E177" s="2"/>
      <c r="F177" s="2"/>
    </row>
    <row r="178" spans="5:6" x14ac:dyDescent="0.25">
      <c r="E178" s="2"/>
      <c r="F178" s="2"/>
    </row>
    <row r="179" spans="5:6" x14ac:dyDescent="0.25">
      <c r="E179" s="2"/>
      <c r="F179" s="2"/>
    </row>
    <row r="180" spans="5:6" x14ac:dyDescent="0.25">
      <c r="E180" s="2"/>
      <c r="F180" s="2"/>
    </row>
    <row r="181" spans="5:6" x14ac:dyDescent="0.25">
      <c r="E181" s="2"/>
      <c r="F181" s="2"/>
    </row>
    <row r="182" spans="5:6" x14ac:dyDescent="0.25">
      <c r="E182" s="2"/>
      <c r="F182" s="2"/>
    </row>
    <row r="183" spans="5:6" x14ac:dyDescent="0.25">
      <c r="E183" s="2"/>
      <c r="F183" s="2"/>
    </row>
    <row r="184" spans="5:6" x14ac:dyDescent="0.25">
      <c r="E184" s="2"/>
      <c r="F184" s="2"/>
    </row>
    <row r="185" spans="5:6" x14ac:dyDescent="0.25">
      <c r="E185" s="2"/>
      <c r="F185" s="2"/>
    </row>
    <row r="186" spans="5:6" x14ac:dyDescent="0.25">
      <c r="E186" s="2"/>
      <c r="F186" s="2"/>
    </row>
    <row r="187" spans="5:6" x14ac:dyDescent="0.25">
      <c r="E187" s="2"/>
      <c r="F187" s="2"/>
    </row>
    <row r="188" spans="5:6" x14ac:dyDescent="0.25">
      <c r="E188" s="2"/>
      <c r="F188" s="2"/>
    </row>
    <row r="189" spans="5:6" x14ac:dyDescent="0.25">
      <c r="E189" s="2"/>
      <c r="F189" s="2"/>
    </row>
    <row r="190" spans="5:6" x14ac:dyDescent="0.25">
      <c r="E190" s="2"/>
      <c r="F190" s="2"/>
    </row>
    <row r="191" spans="5:6" x14ac:dyDescent="0.25">
      <c r="E191" s="2"/>
      <c r="F191" s="2"/>
    </row>
    <row r="192" spans="5:6" x14ac:dyDescent="0.25">
      <c r="E192" s="2"/>
      <c r="F192" s="2"/>
    </row>
    <row r="193" spans="5:6" x14ac:dyDescent="0.25">
      <c r="E193" s="2"/>
      <c r="F193" s="2"/>
    </row>
    <row r="194" spans="5:6" x14ac:dyDescent="0.25">
      <c r="E194" s="2"/>
      <c r="F194" s="2"/>
    </row>
    <row r="195" spans="5:6" x14ac:dyDescent="0.25">
      <c r="E195" s="2"/>
      <c r="F195" s="2"/>
    </row>
    <row r="196" spans="5:6" x14ac:dyDescent="0.25">
      <c r="E196" s="2"/>
      <c r="F196" s="2"/>
    </row>
    <row r="197" spans="5:6" x14ac:dyDescent="0.25">
      <c r="E197" s="2"/>
      <c r="F197" s="2"/>
    </row>
    <row r="198" spans="5:6" x14ac:dyDescent="0.25">
      <c r="E198" s="2"/>
      <c r="F198" s="2"/>
    </row>
    <row r="199" spans="5:6" x14ac:dyDescent="0.25">
      <c r="E199" s="2"/>
      <c r="F199" s="2"/>
    </row>
    <row r="200" spans="5:6" x14ac:dyDescent="0.25">
      <c r="E200" s="2"/>
      <c r="F200" s="2"/>
    </row>
    <row r="201" spans="5:6" x14ac:dyDescent="0.25">
      <c r="E201" s="2"/>
      <c r="F201" s="2"/>
    </row>
    <row r="202" spans="5:6" x14ac:dyDescent="0.25">
      <c r="E202" s="2"/>
      <c r="F202" s="2"/>
    </row>
    <row r="203" spans="5:6" x14ac:dyDescent="0.25">
      <c r="E203" s="2"/>
      <c r="F203" s="2"/>
    </row>
    <row r="204" spans="5:6" x14ac:dyDescent="0.25">
      <c r="E204" s="2"/>
      <c r="F204" s="2"/>
    </row>
    <row r="205" spans="5:6" x14ac:dyDescent="0.25">
      <c r="E205" s="2"/>
      <c r="F205" s="2"/>
    </row>
    <row r="206" spans="5:6" x14ac:dyDescent="0.25">
      <c r="E206" s="2"/>
      <c r="F206" s="2"/>
    </row>
    <row r="207" spans="5:6" x14ac:dyDescent="0.25">
      <c r="E207" s="2"/>
      <c r="F207" s="2"/>
    </row>
    <row r="208" spans="5:6" x14ac:dyDescent="0.25">
      <c r="E208" s="2"/>
      <c r="F208" s="2"/>
    </row>
    <row r="209" spans="5:6" x14ac:dyDescent="0.25">
      <c r="E209" s="2"/>
      <c r="F209" s="2"/>
    </row>
    <row r="210" spans="5:6" x14ac:dyDescent="0.25">
      <c r="E210" s="2"/>
      <c r="F210" s="2"/>
    </row>
    <row r="211" spans="5:6" x14ac:dyDescent="0.25">
      <c r="E211" s="2"/>
      <c r="F211" s="2"/>
    </row>
    <row r="212" spans="5:6" x14ac:dyDescent="0.25">
      <c r="E212" s="2"/>
      <c r="F212" s="2"/>
    </row>
    <row r="213" spans="5:6" x14ac:dyDescent="0.25">
      <c r="E213" s="2"/>
      <c r="F213" s="2"/>
    </row>
    <row r="214" spans="5:6" x14ac:dyDescent="0.25">
      <c r="E214" s="2"/>
      <c r="F214" s="2"/>
    </row>
    <row r="215" spans="5:6" x14ac:dyDescent="0.25">
      <c r="E215" s="2"/>
      <c r="F215" s="2"/>
    </row>
    <row r="216" spans="5:6" x14ac:dyDescent="0.25">
      <c r="E216" s="2"/>
      <c r="F216" s="2"/>
    </row>
    <row r="217" spans="5:6" x14ac:dyDescent="0.25">
      <c r="E217" s="2"/>
      <c r="F217" s="2"/>
    </row>
    <row r="218" spans="5:6" x14ac:dyDescent="0.25">
      <c r="E218" s="2"/>
      <c r="F218" s="2"/>
    </row>
    <row r="219" spans="5:6" x14ac:dyDescent="0.25">
      <c r="E219" s="2"/>
      <c r="F219" s="2"/>
    </row>
    <row r="220" spans="5:6" x14ac:dyDescent="0.25">
      <c r="E220" s="2"/>
      <c r="F220" s="2"/>
    </row>
    <row r="221" spans="5:6" x14ac:dyDescent="0.25">
      <c r="E221" s="2"/>
      <c r="F221" s="2"/>
    </row>
    <row r="222" spans="5:6" x14ac:dyDescent="0.25">
      <c r="E222" s="2"/>
      <c r="F222" s="2"/>
    </row>
    <row r="223" spans="5:6" x14ac:dyDescent="0.25">
      <c r="E223" s="2"/>
      <c r="F223" s="2"/>
    </row>
    <row r="224" spans="5:6" x14ac:dyDescent="0.25">
      <c r="E224" s="2"/>
      <c r="F224" s="2"/>
    </row>
    <row r="225" spans="5:6" x14ac:dyDescent="0.25">
      <c r="E225" s="2"/>
      <c r="F225" s="2"/>
    </row>
    <row r="226" spans="5:6" x14ac:dyDescent="0.25">
      <c r="E226" s="2"/>
      <c r="F226" s="2"/>
    </row>
    <row r="227" spans="5:6" x14ac:dyDescent="0.25">
      <c r="E227" s="2"/>
      <c r="F227" s="2"/>
    </row>
    <row r="228" spans="5:6" x14ac:dyDescent="0.25">
      <c r="E228" s="2"/>
      <c r="F228" s="2"/>
    </row>
    <row r="229" spans="5:6" x14ac:dyDescent="0.25">
      <c r="E229" s="2"/>
      <c r="F229" s="2"/>
    </row>
    <row r="230" spans="5:6" x14ac:dyDescent="0.25">
      <c r="E230" s="2"/>
      <c r="F230" s="2"/>
    </row>
    <row r="231" spans="5:6" x14ac:dyDescent="0.25">
      <c r="E231" s="2"/>
      <c r="F231" s="2"/>
    </row>
    <row r="232" spans="5:6" x14ac:dyDescent="0.25">
      <c r="E232" s="2"/>
      <c r="F232" s="2"/>
    </row>
    <row r="233" spans="5:6" x14ac:dyDescent="0.25">
      <c r="E233" s="2"/>
      <c r="F233" s="2"/>
    </row>
    <row r="234" spans="5:6" x14ac:dyDescent="0.25">
      <c r="E234" s="2"/>
      <c r="F234" s="2"/>
    </row>
    <row r="235" spans="5:6" x14ac:dyDescent="0.25">
      <c r="E235" s="2"/>
      <c r="F235" s="2"/>
    </row>
    <row r="236" spans="5:6" x14ac:dyDescent="0.25">
      <c r="E236" s="2"/>
      <c r="F236" s="2"/>
    </row>
    <row r="237" spans="5:6" x14ac:dyDescent="0.25">
      <c r="E237" s="2"/>
      <c r="F237" s="2"/>
    </row>
    <row r="238" spans="5:6" x14ac:dyDescent="0.25">
      <c r="E238" s="2"/>
      <c r="F238" s="2"/>
    </row>
    <row r="239" spans="5:6" x14ac:dyDescent="0.25">
      <c r="E239" s="2"/>
      <c r="F239" s="2"/>
    </row>
    <row r="240" spans="5:6" x14ac:dyDescent="0.25">
      <c r="E240" s="2"/>
      <c r="F240" s="2"/>
    </row>
    <row r="241" spans="5:6" x14ac:dyDescent="0.25">
      <c r="E241" s="2"/>
      <c r="F241" s="2"/>
    </row>
    <row r="242" spans="5:6" x14ac:dyDescent="0.25">
      <c r="E242" s="2"/>
      <c r="F242" s="2"/>
    </row>
    <row r="243" spans="5:6" x14ac:dyDescent="0.25">
      <c r="E243" s="2"/>
      <c r="F243" s="2"/>
    </row>
    <row r="244" spans="5:6" x14ac:dyDescent="0.25">
      <c r="E244" s="2"/>
      <c r="F244" s="2"/>
    </row>
    <row r="245" spans="5:6" x14ac:dyDescent="0.25">
      <c r="E245" s="2"/>
      <c r="F245" s="2"/>
    </row>
    <row r="246" spans="5:6" x14ac:dyDescent="0.25">
      <c r="E246" s="2"/>
      <c r="F246" s="2"/>
    </row>
    <row r="247" spans="5:6" x14ac:dyDescent="0.25">
      <c r="E247" s="2"/>
      <c r="F247" s="2"/>
    </row>
    <row r="248" spans="5:6" x14ac:dyDescent="0.25">
      <c r="E248" s="2"/>
      <c r="F248" s="2"/>
    </row>
    <row r="249" spans="5:6" x14ac:dyDescent="0.25">
      <c r="E249" s="2"/>
      <c r="F249" s="2"/>
    </row>
    <row r="250" spans="5:6" x14ac:dyDescent="0.25">
      <c r="E250" s="2"/>
      <c r="F250" s="2"/>
    </row>
    <row r="251" spans="5:6" x14ac:dyDescent="0.25">
      <c r="E251" s="2"/>
      <c r="F251" s="2"/>
    </row>
    <row r="252" spans="5:6" x14ac:dyDescent="0.25">
      <c r="E252" s="2"/>
      <c r="F252" s="2"/>
    </row>
    <row r="253" spans="5:6" x14ac:dyDescent="0.25">
      <c r="E253" s="2"/>
      <c r="F253" s="2"/>
    </row>
    <row r="254" spans="5:6" x14ac:dyDescent="0.25">
      <c r="E254" s="2"/>
      <c r="F254" s="2"/>
    </row>
    <row r="255" spans="5:6" x14ac:dyDescent="0.25">
      <c r="E255" s="2"/>
      <c r="F255" s="2"/>
    </row>
    <row r="256" spans="5:6" x14ac:dyDescent="0.25">
      <c r="E256" s="2"/>
      <c r="F256" s="2"/>
    </row>
    <row r="257" spans="5:6" x14ac:dyDescent="0.25">
      <c r="E257" s="2"/>
      <c r="F257" s="2"/>
    </row>
    <row r="258" spans="5:6" x14ac:dyDescent="0.25">
      <c r="E258" s="2"/>
      <c r="F258" s="2"/>
    </row>
    <row r="259" spans="5:6" x14ac:dyDescent="0.25">
      <c r="E259" s="2"/>
      <c r="F259" s="2"/>
    </row>
    <row r="260" spans="5:6" x14ac:dyDescent="0.25">
      <c r="E260" s="2"/>
      <c r="F260" s="2"/>
    </row>
    <row r="261" spans="5:6" x14ac:dyDescent="0.25">
      <c r="E261" s="2"/>
      <c r="F261" s="2"/>
    </row>
    <row r="262" spans="5:6" x14ac:dyDescent="0.25">
      <c r="E262" s="2"/>
      <c r="F262" s="2"/>
    </row>
    <row r="263" spans="5:6" x14ac:dyDescent="0.25">
      <c r="E263" s="2"/>
      <c r="F263" s="2"/>
    </row>
    <row r="264" spans="5:6" x14ac:dyDescent="0.25">
      <c r="E264" s="2"/>
      <c r="F264" s="2"/>
    </row>
    <row r="265" spans="5:6" x14ac:dyDescent="0.25">
      <c r="E265" s="2"/>
      <c r="F265" s="2"/>
    </row>
    <row r="266" spans="5:6" x14ac:dyDescent="0.25">
      <c r="E266" s="2"/>
      <c r="F266" s="2"/>
    </row>
    <row r="267" spans="5:6" x14ac:dyDescent="0.25">
      <c r="E267" s="2"/>
      <c r="F267" s="2"/>
    </row>
    <row r="268" spans="5:6" x14ac:dyDescent="0.25">
      <c r="E268" s="2"/>
      <c r="F268" s="2"/>
    </row>
    <row r="269" spans="5:6" x14ac:dyDescent="0.25">
      <c r="E269" s="2"/>
      <c r="F269" s="2"/>
    </row>
    <row r="270" spans="5:6" x14ac:dyDescent="0.25">
      <c r="E270" s="2"/>
      <c r="F270" s="2"/>
    </row>
    <row r="271" spans="5:6" x14ac:dyDescent="0.25">
      <c r="E271" s="2"/>
      <c r="F271" s="2"/>
    </row>
    <row r="272" spans="5:6" x14ac:dyDescent="0.25">
      <c r="E272" s="2"/>
      <c r="F272" s="2"/>
    </row>
    <row r="273" spans="5:6" x14ac:dyDescent="0.25">
      <c r="E273" s="2"/>
      <c r="F273" s="2"/>
    </row>
    <row r="274" spans="5:6" x14ac:dyDescent="0.25">
      <c r="E274" s="2"/>
      <c r="F274" s="2"/>
    </row>
    <row r="275" spans="5:6" x14ac:dyDescent="0.25">
      <c r="E275" s="2"/>
      <c r="F275" s="2"/>
    </row>
    <row r="276" spans="5:6" x14ac:dyDescent="0.25">
      <c r="E276" s="2"/>
      <c r="F276" s="2"/>
    </row>
    <row r="277" spans="5:6" x14ac:dyDescent="0.25">
      <c r="E277" s="2"/>
      <c r="F277" s="2"/>
    </row>
    <row r="278" spans="5:6" x14ac:dyDescent="0.25">
      <c r="E278" s="2"/>
      <c r="F278" s="2"/>
    </row>
    <row r="279" spans="5:6" x14ac:dyDescent="0.25">
      <c r="E279" s="2"/>
      <c r="F279" s="2"/>
    </row>
    <row r="280" spans="5:6" x14ac:dyDescent="0.25">
      <c r="E280" s="2"/>
      <c r="F280" s="2"/>
    </row>
    <row r="281" spans="5:6" x14ac:dyDescent="0.25">
      <c r="E281" s="2"/>
      <c r="F281" s="2"/>
    </row>
    <row r="282" spans="5:6" x14ac:dyDescent="0.25">
      <c r="E282" s="2"/>
      <c r="F282" s="2"/>
    </row>
    <row r="283" spans="5:6" x14ac:dyDescent="0.25">
      <c r="E283" s="2"/>
      <c r="F283" s="2"/>
    </row>
    <row r="284" spans="5:6" x14ac:dyDescent="0.25">
      <c r="E284" s="2"/>
      <c r="F284" s="2"/>
    </row>
    <row r="285" spans="5:6" x14ac:dyDescent="0.25">
      <c r="E285" s="2"/>
      <c r="F285" s="2"/>
    </row>
    <row r="286" spans="5:6" x14ac:dyDescent="0.25">
      <c r="E286" s="2"/>
      <c r="F286" s="2"/>
    </row>
    <row r="287" spans="5:6" x14ac:dyDescent="0.25">
      <c r="E287" s="2"/>
      <c r="F287" s="2"/>
    </row>
    <row r="288" spans="5:6" x14ac:dyDescent="0.25">
      <c r="E288" s="2"/>
      <c r="F288" s="2"/>
    </row>
    <row r="289" spans="5:6" x14ac:dyDescent="0.25">
      <c r="E289" s="2"/>
      <c r="F289" s="2"/>
    </row>
    <row r="290" spans="5:6" x14ac:dyDescent="0.25">
      <c r="E290" s="2"/>
      <c r="F290" s="2"/>
    </row>
    <row r="291" spans="5:6" x14ac:dyDescent="0.25">
      <c r="E291" s="2"/>
      <c r="F291" s="2"/>
    </row>
    <row r="292" spans="5:6" x14ac:dyDescent="0.25">
      <c r="E292" s="2"/>
      <c r="F292" s="2"/>
    </row>
    <row r="293" spans="5:6" x14ac:dyDescent="0.25">
      <c r="E293" s="2"/>
      <c r="F293" s="2"/>
    </row>
    <row r="294" spans="5:6" x14ac:dyDescent="0.25">
      <c r="E294" s="2"/>
      <c r="F294" s="2"/>
    </row>
    <row r="295" spans="5:6" x14ac:dyDescent="0.25">
      <c r="E295" s="2"/>
      <c r="F295" s="2"/>
    </row>
    <row r="296" spans="5:6" x14ac:dyDescent="0.25">
      <c r="E296" s="2"/>
      <c r="F296" s="2"/>
    </row>
    <row r="297" spans="5:6" x14ac:dyDescent="0.25">
      <c r="E297" s="2"/>
      <c r="F297" s="2"/>
    </row>
    <row r="298" spans="5:6" x14ac:dyDescent="0.25">
      <c r="E298" s="2"/>
      <c r="F298" s="2"/>
    </row>
    <row r="299" spans="5:6" x14ac:dyDescent="0.25">
      <c r="E299" s="2"/>
      <c r="F299" s="2"/>
    </row>
    <row r="300" spans="5:6" x14ac:dyDescent="0.25">
      <c r="E300" s="2"/>
      <c r="F300" s="2"/>
    </row>
    <row r="301" spans="5:6" x14ac:dyDescent="0.25">
      <c r="E301" s="2"/>
      <c r="F301" s="2"/>
    </row>
    <row r="302" spans="5:6" x14ac:dyDescent="0.25">
      <c r="E302" s="2"/>
      <c r="F302" s="2"/>
    </row>
    <row r="303" spans="5:6" x14ac:dyDescent="0.25">
      <c r="E303" s="2"/>
      <c r="F303" s="2"/>
    </row>
    <row r="304" spans="5:6" x14ac:dyDescent="0.25">
      <c r="E304" s="2"/>
      <c r="F304" s="2"/>
    </row>
    <row r="305" spans="5:6" x14ac:dyDescent="0.25">
      <c r="E305" s="2"/>
      <c r="F305" s="2"/>
    </row>
    <row r="306" spans="5:6" x14ac:dyDescent="0.25">
      <c r="E306" s="2"/>
      <c r="F306" s="2"/>
    </row>
    <row r="307" spans="5:6" x14ac:dyDescent="0.25">
      <c r="E307" s="2"/>
      <c r="F307" s="2"/>
    </row>
    <row r="308" spans="5:6" x14ac:dyDescent="0.25">
      <c r="E308" s="2"/>
      <c r="F308" s="2"/>
    </row>
    <row r="309" spans="5:6" x14ac:dyDescent="0.25">
      <c r="E309" s="2"/>
      <c r="F309" s="2"/>
    </row>
    <row r="310" spans="5:6" x14ac:dyDescent="0.25">
      <c r="E310" s="2"/>
      <c r="F310" s="2"/>
    </row>
    <row r="311" spans="5:6" x14ac:dyDescent="0.25">
      <c r="E311" s="2"/>
      <c r="F311" s="2"/>
    </row>
    <row r="312" spans="5:6" x14ac:dyDescent="0.25">
      <c r="E312" s="2"/>
      <c r="F312" s="2"/>
    </row>
    <row r="313" spans="5:6" x14ac:dyDescent="0.25">
      <c r="E313" s="2"/>
      <c r="F313" s="2"/>
    </row>
    <row r="314" spans="5:6" x14ac:dyDescent="0.25">
      <c r="E314" s="2"/>
      <c r="F314" s="2"/>
    </row>
    <row r="315" spans="5:6" x14ac:dyDescent="0.25">
      <c r="E315" s="2"/>
      <c r="F315" s="2"/>
    </row>
    <row r="316" spans="5:6" x14ac:dyDescent="0.25">
      <c r="E316" s="2"/>
      <c r="F316" s="2"/>
    </row>
    <row r="317" spans="5:6" x14ac:dyDescent="0.25">
      <c r="E317" s="2"/>
      <c r="F317" s="2"/>
    </row>
    <row r="318" spans="5:6" x14ac:dyDescent="0.25">
      <c r="E318" s="2"/>
      <c r="F318" s="2"/>
    </row>
    <row r="319" spans="5:6" x14ac:dyDescent="0.25">
      <c r="E319" s="2"/>
      <c r="F319" s="2"/>
    </row>
    <row r="320" spans="5:6" x14ac:dyDescent="0.25">
      <c r="E320" s="2"/>
      <c r="F320" s="2"/>
    </row>
    <row r="321" spans="5:6" x14ac:dyDescent="0.25">
      <c r="E321" s="2"/>
      <c r="F321" s="2"/>
    </row>
    <row r="322" spans="5:6" x14ac:dyDescent="0.25">
      <c r="E322" s="2"/>
      <c r="F322" s="2"/>
    </row>
    <row r="323" spans="5:6" x14ac:dyDescent="0.25">
      <c r="E323" s="2"/>
      <c r="F323" s="2"/>
    </row>
    <row r="324" spans="5:6" x14ac:dyDescent="0.25">
      <c r="E324" s="2"/>
      <c r="F324" s="2"/>
    </row>
    <row r="325" spans="5:6" x14ac:dyDescent="0.25">
      <c r="E325" s="2"/>
      <c r="F325" s="2"/>
    </row>
    <row r="326" spans="5:6" x14ac:dyDescent="0.25">
      <c r="E326" s="2"/>
      <c r="F326" s="2"/>
    </row>
    <row r="327" spans="5:6" x14ac:dyDescent="0.25">
      <c r="E327" s="2"/>
      <c r="F327" s="2"/>
    </row>
    <row r="328" spans="5:6" x14ac:dyDescent="0.25">
      <c r="E328" s="2"/>
      <c r="F328" s="2"/>
    </row>
    <row r="329" spans="5:6" x14ac:dyDescent="0.25">
      <c r="E329" s="2"/>
      <c r="F329" s="2"/>
    </row>
    <row r="330" spans="5:6" x14ac:dyDescent="0.25">
      <c r="E330" s="2"/>
      <c r="F330" s="2"/>
    </row>
    <row r="331" spans="5:6" x14ac:dyDescent="0.25">
      <c r="E331" s="2"/>
      <c r="F331" s="2"/>
    </row>
    <row r="332" spans="5:6" x14ac:dyDescent="0.25">
      <c r="E332" s="2"/>
      <c r="F332" s="2"/>
    </row>
    <row r="333" spans="5:6" x14ac:dyDescent="0.25">
      <c r="E333" s="2"/>
      <c r="F333" s="2"/>
    </row>
    <row r="334" spans="5:6" x14ac:dyDescent="0.25">
      <c r="E334" s="2"/>
      <c r="F334" s="2"/>
    </row>
    <row r="335" spans="5:6" x14ac:dyDescent="0.25">
      <c r="E335" s="2"/>
      <c r="F335" s="2"/>
    </row>
    <row r="336" spans="5:6" x14ac:dyDescent="0.25">
      <c r="E336" s="2"/>
      <c r="F336" s="2"/>
    </row>
    <row r="337" spans="5:6" x14ac:dyDescent="0.25">
      <c r="E337" s="2"/>
      <c r="F337" s="2"/>
    </row>
    <row r="338" spans="5:6" x14ac:dyDescent="0.25">
      <c r="E338" s="2"/>
      <c r="F338" s="2"/>
    </row>
    <row r="339" spans="5:6" x14ac:dyDescent="0.25">
      <c r="E339" s="2"/>
      <c r="F339" s="2"/>
    </row>
    <row r="340" spans="5:6" x14ac:dyDescent="0.25">
      <c r="E340" s="2"/>
      <c r="F340" s="2"/>
    </row>
    <row r="341" spans="5:6" x14ac:dyDescent="0.25">
      <c r="E341" s="2"/>
      <c r="F341" s="2"/>
    </row>
    <row r="342" spans="5:6" x14ac:dyDescent="0.25">
      <c r="E342" s="2"/>
      <c r="F342" s="2"/>
    </row>
    <row r="343" spans="5:6" x14ac:dyDescent="0.25">
      <c r="E343" s="2"/>
      <c r="F343" s="2"/>
    </row>
    <row r="344" spans="5:6" x14ac:dyDescent="0.25">
      <c r="E344" s="2"/>
      <c r="F344" s="2"/>
    </row>
    <row r="345" spans="5:6" x14ac:dyDescent="0.25">
      <c r="E345" s="2"/>
      <c r="F345" s="2"/>
    </row>
    <row r="346" spans="5:6" x14ac:dyDescent="0.25">
      <c r="E346" s="2"/>
      <c r="F346" s="2"/>
    </row>
    <row r="347" spans="5:6" x14ac:dyDescent="0.25">
      <c r="E347" s="2"/>
      <c r="F347" s="2"/>
    </row>
    <row r="348" spans="5:6" x14ac:dyDescent="0.25">
      <c r="E348" s="2"/>
      <c r="F348" s="2"/>
    </row>
    <row r="349" spans="5:6" x14ac:dyDescent="0.25">
      <c r="E349" s="2"/>
      <c r="F349" s="2"/>
    </row>
    <row r="350" spans="5:6" x14ac:dyDescent="0.25">
      <c r="E350" s="2"/>
      <c r="F350" s="2"/>
    </row>
    <row r="351" spans="5:6" x14ac:dyDescent="0.25">
      <c r="E351" s="2"/>
      <c r="F351" s="2"/>
    </row>
    <row r="352" spans="5:6" x14ac:dyDescent="0.25">
      <c r="E352" s="2"/>
      <c r="F352" s="2"/>
    </row>
    <row r="353" spans="5:6" x14ac:dyDescent="0.25">
      <c r="E353" s="2"/>
      <c r="F353" s="2"/>
    </row>
    <row r="354" spans="5:6" x14ac:dyDescent="0.25">
      <c r="E354" s="2"/>
      <c r="F354" s="2"/>
    </row>
    <row r="355" spans="5:6" x14ac:dyDescent="0.25">
      <c r="E355" s="2"/>
      <c r="F355" s="2"/>
    </row>
    <row r="356" spans="5:6" x14ac:dyDescent="0.25">
      <c r="E356" s="2"/>
      <c r="F356" s="2"/>
    </row>
    <row r="357" spans="5:6" x14ac:dyDescent="0.25">
      <c r="E357" s="2"/>
      <c r="F357" s="2"/>
    </row>
    <row r="358" spans="5:6" x14ac:dyDescent="0.25">
      <c r="E358" s="2"/>
      <c r="F358" s="2"/>
    </row>
    <row r="359" spans="5:6" x14ac:dyDescent="0.25">
      <c r="E359" s="2"/>
      <c r="F359" s="2"/>
    </row>
    <row r="360" spans="5:6" x14ac:dyDescent="0.25">
      <c r="E360" s="2"/>
      <c r="F360" s="2"/>
    </row>
    <row r="361" spans="5:6" x14ac:dyDescent="0.25">
      <c r="E361" s="2"/>
      <c r="F361" s="2"/>
    </row>
    <row r="362" spans="5:6" x14ac:dyDescent="0.25">
      <c r="E362" s="2"/>
      <c r="F362" s="2"/>
    </row>
    <row r="363" spans="5:6" x14ac:dyDescent="0.25">
      <c r="E363" s="2"/>
      <c r="F363" s="2"/>
    </row>
    <row r="364" spans="5:6" x14ac:dyDescent="0.25">
      <c r="E364" s="2"/>
      <c r="F364" s="2"/>
    </row>
    <row r="365" spans="5:6" x14ac:dyDescent="0.25">
      <c r="E365" s="2"/>
      <c r="F365" s="2"/>
    </row>
    <row r="366" spans="5:6" x14ac:dyDescent="0.25">
      <c r="E366" s="2"/>
      <c r="F366" s="2"/>
    </row>
    <row r="367" spans="5:6" x14ac:dyDescent="0.25">
      <c r="E367" s="2"/>
      <c r="F367" s="2"/>
    </row>
    <row r="368" spans="5:6" x14ac:dyDescent="0.25">
      <c r="E368" s="2"/>
      <c r="F368" s="2"/>
    </row>
    <row r="369" spans="5:6" x14ac:dyDescent="0.25">
      <c r="E369" s="2"/>
      <c r="F369" s="2"/>
    </row>
    <row r="370" spans="5:6" x14ac:dyDescent="0.25">
      <c r="E370" s="2"/>
      <c r="F370" s="2"/>
    </row>
    <row r="371" spans="5:6" x14ac:dyDescent="0.25">
      <c r="E371" s="2"/>
      <c r="F371" s="2"/>
    </row>
    <row r="372" spans="5:6" x14ac:dyDescent="0.25">
      <c r="E372" s="2"/>
      <c r="F372" s="2"/>
    </row>
    <row r="373" spans="5:6" x14ac:dyDescent="0.25">
      <c r="E373" s="2"/>
      <c r="F373" s="2"/>
    </row>
    <row r="374" spans="5:6" x14ac:dyDescent="0.25">
      <c r="E374" s="2"/>
      <c r="F374" s="2"/>
    </row>
    <row r="375" spans="5:6" x14ac:dyDescent="0.25">
      <c r="E375" s="2"/>
      <c r="F375" s="2"/>
    </row>
    <row r="376" spans="5:6" x14ac:dyDescent="0.25">
      <c r="E376" s="2"/>
      <c r="F376" s="2"/>
    </row>
    <row r="377" spans="5:6" x14ac:dyDescent="0.25">
      <c r="E377" s="2"/>
      <c r="F377" s="2"/>
    </row>
    <row r="378" spans="5:6" x14ac:dyDescent="0.25">
      <c r="E378" s="2"/>
      <c r="F378" s="2"/>
    </row>
    <row r="379" spans="5:6" x14ac:dyDescent="0.25">
      <c r="E379" s="2"/>
      <c r="F379" s="2"/>
    </row>
    <row r="380" spans="5:6" x14ac:dyDescent="0.25">
      <c r="E380" s="2"/>
      <c r="F380" s="2"/>
    </row>
  </sheetData>
  <pageMargins left="0.7" right="0.7" top="0.75" bottom="0.75" header="0.3" footer="0.3"/>
  <pageSetup scale="8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1"/>
  <sheetViews>
    <sheetView zoomScale="120" zoomScaleNormal="120" workbookViewId="0">
      <selection activeCell="E2" sqref="E2"/>
    </sheetView>
  </sheetViews>
  <sheetFormatPr defaultRowHeight="15" x14ac:dyDescent="0.25"/>
  <cols>
    <col min="1" max="1" width="3.42578125" customWidth="1"/>
    <col min="2" max="2" width="4.42578125" customWidth="1"/>
    <col min="3" max="3" width="5.42578125" customWidth="1"/>
    <col min="4" max="4" width="23.140625" bestFit="1" customWidth="1"/>
    <col min="5" max="5" width="12.28515625" bestFit="1" customWidth="1"/>
    <col min="6" max="6" width="14" customWidth="1"/>
    <col min="7" max="7" width="3.28515625" customWidth="1"/>
    <col min="8" max="8" width="39.85546875" style="1" customWidth="1"/>
    <col min="9" max="9" width="13.5703125" customWidth="1"/>
  </cols>
  <sheetData>
    <row r="1" spans="1:8" x14ac:dyDescent="0.25">
      <c r="A1" t="s">
        <v>0</v>
      </c>
    </row>
    <row r="2" spans="1:8" x14ac:dyDescent="0.25">
      <c r="A2" s="4" t="s">
        <v>84</v>
      </c>
    </row>
    <row r="4" spans="1:8" x14ac:dyDescent="0.25">
      <c r="A4" t="s">
        <v>1</v>
      </c>
    </row>
    <row r="5" spans="1:8" x14ac:dyDescent="0.25">
      <c r="B5" t="s">
        <v>2</v>
      </c>
      <c r="H5" s="1" t="s">
        <v>3</v>
      </c>
    </row>
    <row r="6" spans="1:8" x14ac:dyDescent="0.25">
      <c r="C6" t="s">
        <v>4</v>
      </c>
    </row>
    <row r="7" spans="1:8" x14ac:dyDescent="0.25">
      <c r="D7" t="s">
        <v>5</v>
      </c>
      <c r="E7" s="2">
        <v>40000</v>
      </c>
      <c r="F7" s="2"/>
    </row>
    <row r="8" spans="1:8" x14ac:dyDescent="0.25">
      <c r="D8" t="s">
        <v>6</v>
      </c>
      <c r="E8" s="2">
        <v>-40000</v>
      </c>
      <c r="F8" s="2"/>
    </row>
    <row r="9" spans="1:8" x14ac:dyDescent="0.25">
      <c r="D9" t="s">
        <v>91</v>
      </c>
      <c r="E9" s="3">
        <v>10000</v>
      </c>
      <c r="F9" s="2"/>
    </row>
    <row r="10" spans="1:8" x14ac:dyDescent="0.25">
      <c r="C10" t="s">
        <v>8</v>
      </c>
      <c r="E10" s="2"/>
      <c r="F10" s="2">
        <f>SUM(E7:E9)</f>
        <v>10000</v>
      </c>
    </row>
    <row r="11" spans="1:8" x14ac:dyDescent="0.25">
      <c r="E11" s="2"/>
      <c r="F11" s="2"/>
    </row>
    <row r="12" spans="1:8" x14ac:dyDescent="0.25">
      <c r="C12" t="s">
        <v>9</v>
      </c>
      <c r="E12" s="2"/>
      <c r="F12" s="2"/>
      <c r="H12" s="8"/>
    </row>
    <row r="13" spans="1:8" x14ac:dyDescent="0.25">
      <c r="D13" t="s">
        <v>10</v>
      </c>
      <c r="E13" s="3">
        <v>0</v>
      </c>
      <c r="F13" s="2"/>
      <c r="H13" s="8"/>
    </row>
    <row r="14" spans="1:8" x14ac:dyDescent="0.25">
      <c r="C14" t="s">
        <v>11</v>
      </c>
      <c r="E14" s="2"/>
      <c r="F14" s="2">
        <f>SUM(E13:E13)</f>
        <v>0</v>
      </c>
      <c r="H14" s="8"/>
    </row>
    <row r="15" spans="1:8" x14ac:dyDescent="0.25">
      <c r="E15" s="2"/>
      <c r="F15" s="2"/>
    </row>
    <row r="16" spans="1:8" x14ac:dyDescent="0.25">
      <c r="C16" t="s">
        <v>12</v>
      </c>
      <c r="E16" s="2"/>
      <c r="F16" s="2"/>
    </row>
    <row r="17" spans="3:8" s="4" customFormat="1" x14ac:dyDescent="0.25">
      <c r="D17" s="4" t="s">
        <v>12</v>
      </c>
      <c r="E17" s="5">
        <f>(150*500)+(35*250)</f>
        <v>83750</v>
      </c>
      <c r="F17" s="6"/>
      <c r="H17" s="7" t="s">
        <v>85</v>
      </c>
    </row>
    <row r="18" spans="3:8" s="4" customFormat="1" x14ac:dyDescent="0.25">
      <c r="C18" s="4" t="s">
        <v>13</v>
      </c>
      <c r="E18" s="6"/>
      <c r="F18" s="6">
        <f>SUM(E17)</f>
        <v>83750</v>
      </c>
      <c r="H18" s="8"/>
    </row>
    <row r="19" spans="3:8" x14ac:dyDescent="0.25">
      <c r="E19" s="2"/>
      <c r="F19" s="2"/>
    </row>
    <row r="20" spans="3:8" x14ac:dyDescent="0.25">
      <c r="C20" t="s">
        <v>14</v>
      </c>
      <c r="E20" s="2"/>
      <c r="F20" s="2"/>
    </row>
    <row r="21" spans="3:8" x14ac:dyDescent="0.25">
      <c r="E21" s="3">
        <v>15000</v>
      </c>
      <c r="F21" s="2"/>
    </row>
    <row r="22" spans="3:8" x14ac:dyDescent="0.25">
      <c r="C22" t="s">
        <v>15</v>
      </c>
      <c r="E22" s="2"/>
      <c r="F22" s="2">
        <f>SUM(E21)</f>
        <v>15000</v>
      </c>
    </row>
    <row r="23" spans="3:8" x14ac:dyDescent="0.25">
      <c r="E23" s="2"/>
      <c r="F23" s="2"/>
    </row>
    <row r="24" spans="3:8" x14ac:dyDescent="0.25">
      <c r="C24" t="s">
        <v>16</v>
      </c>
      <c r="E24" s="2"/>
      <c r="F24" s="2"/>
    </row>
    <row r="25" spans="3:8" x14ac:dyDescent="0.25">
      <c r="D25" t="s">
        <v>17</v>
      </c>
      <c r="E25" s="2">
        <v>12450</v>
      </c>
      <c r="F25" s="2"/>
    </row>
    <row r="26" spans="3:8" x14ac:dyDescent="0.25">
      <c r="D26" t="s">
        <v>18</v>
      </c>
      <c r="E26" s="3">
        <v>-28400</v>
      </c>
      <c r="F26" s="2"/>
    </row>
    <row r="27" spans="3:8" x14ac:dyDescent="0.25">
      <c r="C27" t="s">
        <v>19</v>
      </c>
      <c r="E27" s="2"/>
      <c r="F27" s="2">
        <f>SUM(E25:E26)</f>
        <v>-15950</v>
      </c>
    </row>
    <row r="28" spans="3:8" x14ac:dyDescent="0.25">
      <c r="E28" s="2"/>
      <c r="F28" s="2"/>
    </row>
    <row r="29" spans="3:8" x14ac:dyDescent="0.25">
      <c r="C29" t="s">
        <v>20</v>
      </c>
      <c r="F29" s="2">
        <f>180*5</f>
        <v>900</v>
      </c>
      <c r="H29" s="8" t="s">
        <v>94</v>
      </c>
    </row>
    <row r="30" spans="3:8" x14ac:dyDescent="0.25">
      <c r="F30" s="2"/>
    </row>
    <row r="31" spans="3:8" x14ac:dyDescent="0.25">
      <c r="C31" t="s">
        <v>21</v>
      </c>
      <c r="F31" s="2">
        <v>150</v>
      </c>
    </row>
    <row r="32" spans="3:8" x14ac:dyDescent="0.25">
      <c r="E32" s="2"/>
      <c r="F32" s="2"/>
    </row>
    <row r="33" spans="3:6" x14ac:dyDescent="0.25">
      <c r="C33" t="s">
        <v>22</v>
      </c>
      <c r="E33" s="2"/>
      <c r="F33" s="2"/>
    </row>
    <row r="34" spans="3:6" x14ac:dyDescent="0.25">
      <c r="E34" s="2"/>
      <c r="F34" s="2"/>
    </row>
    <row r="35" spans="3:6" x14ac:dyDescent="0.25">
      <c r="C35" t="s">
        <v>23</v>
      </c>
      <c r="E35" s="2"/>
      <c r="F35" s="2"/>
    </row>
    <row r="36" spans="3:6" x14ac:dyDescent="0.25">
      <c r="D36" t="s">
        <v>24</v>
      </c>
      <c r="E36" s="2">
        <v>30000</v>
      </c>
      <c r="F36" s="2"/>
    </row>
    <row r="37" spans="3:6" x14ac:dyDescent="0.25">
      <c r="D37" t="s">
        <v>25</v>
      </c>
      <c r="E37" s="3">
        <v>-30000</v>
      </c>
      <c r="F37" s="2"/>
    </row>
    <row r="38" spans="3:6" x14ac:dyDescent="0.25">
      <c r="C38" t="s">
        <v>26</v>
      </c>
      <c r="E38" s="2"/>
      <c r="F38" s="2">
        <f>SUM(E36:E37)</f>
        <v>0</v>
      </c>
    </row>
    <row r="39" spans="3:6" x14ac:dyDescent="0.25">
      <c r="E39" s="2"/>
      <c r="F39" s="2"/>
    </row>
    <row r="40" spans="3:6" x14ac:dyDescent="0.25">
      <c r="C40" t="s">
        <v>27</v>
      </c>
      <c r="F40" s="2">
        <v>200</v>
      </c>
    </row>
    <row r="41" spans="3:6" x14ac:dyDescent="0.25">
      <c r="E41" s="2"/>
      <c r="F41" s="2"/>
    </row>
    <row r="42" spans="3:6" x14ac:dyDescent="0.25">
      <c r="C42" t="s">
        <v>28</v>
      </c>
      <c r="E42" s="2"/>
      <c r="F42" s="2"/>
    </row>
    <row r="43" spans="3:6" x14ac:dyDescent="0.25">
      <c r="D43" t="s">
        <v>29</v>
      </c>
      <c r="E43" s="2">
        <v>10000</v>
      </c>
      <c r="F43" s="2"/>
    </row>
    <row r="44" spans="3:6" x14ac:dyDescent="0.25">
      <c r="D44" t="s">
        <v>30</v>
      </c>
      <c r="E44" s="3">
        <v>-10000</v>
      </c>
      <c r="F44" s="2"/>
    </row>
    <row r="45" spans="3:6" x14ac:dyDescent="0.25">
      <c r="C45" t="s">
        <v>31</v>
      </c>
      <c r="E45" s="2"/>
      <c r="F45" s="2">
        <f>SUM(E43:E44)</f>
        <v>0</v>
      </c>
    </row>
    <row r="46" spans="3:6" x14ac:dyDescent="0.25">
      <c r="E46" s="2"/>
      <c r="F46" s="2"/>
    </row>
    <row r="47" spans="3:6" x14ac:dyDescent="0.25">
      <c r="C47" t="s">
        <v>32</v>
      </c>
      <c r="E47" s="2"/>
      <c r="F47" s="2"/>
    </row>
    <row r="48" spans="3:6" x14ac:dyDescent="0.25">
      <c r="D48" t="s">
        <v>33</v>
      </c>
      <c r="E48" s="2">
        <v>0</v>
      </c>
      <c r="F48" s="2"/>
    </row>
    <row r="49" spans="1:8" x14ac:dyDescent="0.25">
      <c r="D49" t="s">
        <v>34</v>
      </c>
      <c r="E49" s="3">
        <v>0</v>
      </c>
      <c r="F49" s="2"/>
    </row>
    <row r="50" spans="1:8" x14ac:dyDescent="0.25">
      <c r="C50" t="s">
        <v>35</v>
      </c>
      <c r="E50" s="2"/>
      <c r="F50" s="2">
        <f>SUM(E48:E49)</f>
        <v>0</v>
      </c>
    </row>
    <row r="51" spans="1:8" x14ac:dyDescent="0.25">
      <c r="E51" s="2"/>
      <c r="F51" s="2"/>
    </row>
    <row r="52" spans="1:8" x14ac:dyDescent="0.25">
      <c r="C52" t="s">
        <v>36</v>
      </c>
      <c r="E52" s="2"/>
      <c r="F52" s="2"/>
    </row>
    <row r="53" spans="1:8" x14ac:dyDescent="0.25">
      <c r="D53" t="s">
        <v>37</v>
      </c>
      <c r="E53" s="2">
        <v>8000</v>
      </c>
      <c r="F53" s="2"/>
    </row>
    <row r="54" spans="1:8" x14ac:dyDescent="0.25">
      <c r="D54" t="s">
        <v>38</v>
      </c>
      <c r="E54" s="2">
        <v>-500</v>
      </c>
      <c r="F54" s="2"/>
    </row>
    <row r="55" spans="1:8" ht="30" x14ac:dyDescent="0.25">
      <c r="D55" t="s">
        <v>39</v>
      </c>
      <c r="E55" s="3"/>
      <c r="F55" s="2"/>
      <c r="H55" s="1" t="s">
        <v>90</v>
      </c>
    </row>
    <row r="56" spans="1:8" x14ac:dyDescent="0.25">
      <c r="C56" t="s">
        <v>40</v>
      </c>
      <c r="E56" s="2"/>
      <c r="F56" s="2">
        <f>SUM(E53:E55)</f>
        <v>7500</v>
      </c>
    </row>
    <row r="57" spans="1:8" x14ac:dyDescent="0.25">
      <c r="E57" s="2"/>
      <c r="F57" s="2"/>
    </row>
    <row r="58" spans="1:8" x14ac:dyDescent="0.25">
      <c r="A58" s="9"/>
      <c r="B58" s="9" t="s">
        <v>41</v>
      </c>
      <c r="C58" s="9"/>
      <c r="D58" s="9"/>
      <c r="E58" s="3"/>
      <c r="F58" s="3">
        <f>SUM(F10:F56)</f>
        <v>101550</v>
      </c>
    </row>
    <row r="59" spans="1:8" x14ac:dyDescent="0.25">
      <c r="E59" s="2"/>
    </row>
    <row r="60" spans="1:8" x14ac:dyDescent="0.25">
      <c r="B60" t="s">
        <v>42</v>
      </c>
      <c r="E60" s="2"/>
      <c r="F60" s="2"/>
    </row>
    <row r="61" spans="1:8" x14ac:dyDescent="0.25">
      <c r="C61" t="s">
        <v>43</v>
      </c>
      <c r="F61" s="2">
        <v>4950</v>
      </c>
      <c r="H61" s="10">
        <v>0.25</v>
      </c>
    </row>
    <row r="62" spans="1:8" x14ac:dyDescent="0.25">
      <c r="C62" t="s">
        <v>44</v>
      </c>
      <c r="F62" s="2">
        <v>8500</v>
      </c>
      <c r="H62" s="8"/>
    </row>
    <row r="63" spans="1:8" x14ac:dyDescent="0.25">
      <c r="C63" t="s">
        <v>45</v>
      </c>
      <c r="F63" s="2">
        <v>220</v>
      </c>
      <c r="H63" s="8" t="s">
        <v>46</v>
      </c>
    </row>
    <row r="64" spans="1:8" ht="30" x14ac:dyDescent="0.25">
      <c r="C64" t="s">
        <v>47</v>
      </c>
      <c r="F64" s="2">
        <v>300</v>
      </c>
      <c r="H64" s="8" t="s">
        <v>48</v>
      </c>
    </row>
    <row r="65" spans="3:8" x14ac:dyDescent="0.25">
      <c r="C65" t="s">
        <v>49</v>
      </c>
      <c r="F65" s="2"/>
      <c r="H65" s="8"/>
    </row>
    <row r="66" spans="3:8" x14ac:dyDescent="0.25">
      <c r="C66" t="s">
        <v>50</v>
      </c>
      <c r="F66" s="2"/>
      <c r="H66" s="8"/>
    </row>
    <row r="67" spans="3:8" x14ac:dyDescent="0.25">
      <c r="C67" t="s">
        <v>51</v>
      </c>
      <c r="F67" s="2">
        <v>12675</v>
      </c>
      <c r="H67" s="8"/>
    </row>
    <row r="68" spans="3:8" s="4" customFormat="1" x14ac:dyDescent="0.25">
      <c r="C68" s="4" t="s">
        <v>52</v>
      </c>
      <c r="F68" s="6">
        <v>32000</v>
      </c>
      <c r="H68" s="8"/>
    </row>
    <row r="69" spans="3:8" x14ac:dyDescent="0.25">
      <c r="E69" s="2"/>
      <c r="F69" s="2"/>
      <c r="H69" s="8"/>
    </row>
    <row r="70" spans="3:8" x14ac:dyDescent="0.25">
      <c r="C70" t="s">
        <v>53</v>
      </c>
      <c r="E70" s="2"/>
      <c r="F70" s="2"/>
      <c r="H70" s="8"/>
    </row>
    <row r="71" spans="3:8" x14ac:dyDescent="0.25">
      <c r="D71" t="s">
        <v>54</v>
      </c>
      <c r="E71" s="2">
        <v>0</v>
      </c>
      <c r="F71" s="2"/>
      <c r="H71" s="8" t="s">
        <v>86</v>
      </c>
    </row>
    <row r="72" spans="3:8" x14ac:dyDescent="0.25">
      <c r="D72" t="s">
        <v>89</v>
      </c>
      <c r="E72" s="6">
        <v>1000</v>
      </c>
      <c r="F72" s="2"/>
      <c r="H72" s="8" t="s">
        <v>97</v>
      </c>
    </row>
    <row r="73" spans="3:8" x14ac:dyDescent="0.25">
      <c r="D73" t="s">
        <v>56</v>
      </c>
      <c r="E73" s="2">
        <v>0</v>
      </c>
      <c r="F73" s="2"/>
      <c r="H73" s="8" t="s">
        <v>87</v>
      </c>
    </row>
    <row r="74" spans="3:8" x14ac:dyDescent="0.25">
      <c r="D74" t="s">
        <v>57</v>
      </c>
      <c r="E74" s="2">
        <v>7000</v>
      </c>
      <c r="F74" s="2"/>
      <c r="H74" s="8" t="s">
        <v>88</v>
      </c>
    </row>
    <row r="75" spans="3:8" s="4" customFormat="1" x14ac:dyDescent="0.25">
      <c r="D75" s="4" t="s">
        <v>58</v>
      </c>
      <c r="E75" s="6">
        <v>6000</v>
      </c>
      <c r="F75" s="6"/>
      <c r="H75" s="8" t="s">
        <v>75</v>
      </c>
    </row>
    <row r="76" spans="3:8" s="4" customFormat="1" x14ac:dyDescent="0.25">
      <c r="D76" s="4" t="s">
        <v>59</v>
      </c>
      <c r="E76" s="5">
        <v>1000</v>
      </c>
      <c r="F76" s="6"/>
      <c r="H76" s="8" t="s">
        <v>89</v>
      </c>
    </row>
    <row r="77" spans="3:8" x14ac:dyDescent="0.25">
      <c r="C77" t="s">
        <v>60</v>
      </c>
      <c r="E77" s="2"/>
      <c r="F77" s="2">
        <f>SUM(E71:E76)</f>
        <v>15000</v>
      </c>
    </row>
    <row r="78" spans="3:8" x14ac:dyDescent="0.25">
      <c r="E78" s="2"/>
      <c r="F78" s="2"/>
    </row>
    <row r="79" spans="3:8" s="4" customFormat="1" x14ac:dyDescent="0.25">
      <c r="C79" s="4" t="s">
        <v>61</v>
      </c>
      <c r="E79" s="6"/>
      <c r="F79" s="6">
        <v>1000</v>
      </c>
      <c r="H79" s="8"/>
    </row>
    <row r="80" spans="3:8" x14ac:dyDescent="0.25">
      <c r="C80" t="s">
        <v>62</v>
      </c>
      <c r="E80" s="2"/>
      <c r="F80" s="2">
        <v>1500</v>
      </c>
    </row>
    <row r="81" spans="1:8" s="4" customFormat="1" x14ac:dyDescent="0.25">
      <c r="C81" s="4" t="s">
        <v>63</v>
      </c>
      <c r="E81" s="6"/>
      <c r="F81" s="6">
        <v>1000</v>
      </c>
      <c r="H81" s="8"/>
    </row>
    <row r="82" spans="1:8" s="4" customFormat="1" x14ac:dyDescent="0.25">
      <c r="C82" s="4" t="s">
        <v>64</v>
      </c>
      <c r="E82" s="6"/>
      <c r="F82" s="6"/>
      <c r="H82" s="8"/>
    </row>
    <row r="83" spans="1:8" x14ac:dyDescent="0.25">
      <c r="C83" t="s">
        <v>65</v>
      </c>
      <c r="E83" s="2"/>
      <c r="F83" s="2">
        <v>17600</v>
      </c>
      <c r="H83" s="8" t="s">
        <v>92</v>
      </c>
    </row>
    <row r="84" spans="1:8" x14ac:dyDescent="0.25">
      <c r="C84" t="s">
        <v>66</v>
      </c>
      <c r="E84" s="2"/>
      <c r="F84" s="2"/>
    </row>
    <row r="85" spans="1:8" x14ac:dyDescent="0.25">
      <c r="C85" t="s">
        <v>67</v>
      </c>
      <c r="E85" s="2"/>
      <c r="F85" s="6">
        <v>500</v>
      </c>
      <c r="G85" t="s">
        <v>95</v>
      </c>
      <c r="H85" s="8" t="s">
        <v>96</v>
      </c>
    </row>
    <row r="86" spans="1:8" x14ac:dyDescent="0.25">
      <c r="C86" t="s">
        <v>68</v>
      </c>
      <c r="E86" s="2"/>
      <c r="F86" s="2">
        <v>500</v>
      </c>
    </row>
    <row r="87" spans="1:8" x14ac:dyDescent="0.25">
      <c r="C87" t="s">
        <v>69</v>
      </c>
      <c r="E87" s="2"/>
      <c r="F87" s="2">
        <v>2250</v>
      </c>
    </row>
    <row r="88" spans="1:8" x14ac:dyDescent="0.25">
      <c r="C88" t="s">
        <v>70</v>
      </c>
      <c r="E88" s="2"/>
      <c r="F88" s="2">
        <v>1100</v>
      </c>
    </row>
    <row r="89" spans="1:8" x14ac:dyDescent="0.25">
      <c r="C89" t="s">
        <v>71</v>
      </c>
      <c r="E89" s="2"/>
      <c r="F89" s="2">
        <v>600</v>
      </c>
    </row>
    <row r="90" spans="1:8" x14ac:dyDescent="0.25">
      <c r="E90" s="2"/>
      <c r="F90" s="2"/>
    </row>
    <row r="91" spans="1:8" x14ac:dyDescent="0.25">
      <c r="A91" s="9"/>
      <c r="B91" s="9" t="s">
        <v>72</v>
      </c>
      <c r="C91" s="9"/>
      <c r="D91" s="9"/>
      <c r="E91" s="3"/>
      <c r="F91" s="3">
        <f>SUM(F61:F89)</f>
        <v>99695</v>
      </c>
    </row>
    <row r="92" spans="1:8" x14ac:dyDescent="0.25">
      <c r="E92" s="2"/>
      <c r="F92" s="2"/>
    </row>
    <row r="93" spans="1:8" x14ac:dyDescent="0.25">
      <c r="A93" t="s">
        <v>73</v>
      </c>
      <c r="E93" s="2"/>
      <c r="F93" s="2">
        <f>F58-F91</f>
        <v>1855</v>
      </c>
    </row>
    <row r="94" spans="1:8" x14ac:dyDescent="0.25">
      <c r="D94" t="s">
        <v>98</v>
      </c>
      <c r="E94" s="2"/>
      <c r="F94" s="2">
        <v>7500</v>
      </c>
    </row>
    <row r="96" spans="1:8" x14ac:dyDescent="0.25">
      <c r="D96" t="s">
        <v>99</v>
      </c>
      <c r="E96" s="2"/>
      <c r="F96" s="2">
        <f>F93-F94</f>
        <v>-5645</v>
      </c>
    </row>
    <row r="97" spans="4:6" x14ac:dyDescent="0.25">
      <c r="D97" t="s">
        <v>93</v>
      </c>
      <c r="E97" s="2"/>
      <c r="F97" s="2">
        <v>15950</v>
      </c>
    </row>
    <row r="98" spans="4:6" x14ac:dyDescent="0.25">
      <c r="D98" t="s">
        <v>100</v>
      </c>
      <c r="E98" s="2"/>
      <c r="F98" s="2">
        <f>SUM(F96:F97)</f>
        <v>10305</v>
      </c>
    </row>
    <row r="99" spans="4:6" x14ac:dyDescent="0.25">
      <c r="E99" s="2"/>
      <c r="F99" s="2"/>
    </row>
    <row r="100" spans="4:6" x14ac:dyDescent="0.25">
      <c r="E100" s="2"/>
      <c r="F100" s="2"/>
    </row>
    <row r="101" spans="4:6" x14ac:dyDescent="0.25">
      <c r="E101" s="2"/>
      <c r="F101" s="2"/>
    </row>
    <row r="102" spans="4:6" x14ac:dyDescent="0.25">
      <c r="E102" s="2"/>
      <c r="F102" s="2"/>
    </row>
    <row r="103" spans="4:6" x14ac:dyDescent="0.25">
      <c r="E103" s="2"/>
      <c r="F103" s="2"/>
    </row>
    <row r="104" spans="4:6" x14ac:dyDescent="0.25">
      <c r="E104" s="2"/>
      <c r="F104" s="2"/>
    </row>
    <row r="105" spans="4:6" x14ac:dyDescent="0.25">
      <c r="E105" s="2"/>
      <c r="F105" s="2"/>
    </row>
    <row r="106" spans="4:6" x14ac:dyDescent="0.25">
      <c r="E106" s="2"/>
      <c r="F106" s="2"/>
    </row>
    <row r="107" spans="4:6" x14ac:dyDescent="0.25">
      <c r="E107" s="2"/>
      <c r="F107" s="2"/>
    </row>
    <row r="108" spans="4:6" x14ac:dyDescent="0.25">
      <c r="E108" s="2"/>
      <c r="F108" s="2"/>
    </row>
    <row r="109" spans="4:6" x14ac:dyDescent="0.25">
      <c r="E109" s="2"/>
      <c r="F109" s="2"/>
    </row>
    <row r="110" spans="4:6" x14ac:dyDescent="0.25">
      <c r="E110" s="2"/>
      <c r="F110" s="2"/>
    </row>
    <row r="111" spans="4:6" x14ac:dyDescent="0.25">
      <c r="E111" s="2"/>
      <c r="F111" s="2"/>
    </row>
    <row r="112" spans="4:6" x14ac:dyDescent="0.25">
      <c r="E112" s="2"/>
      <c r="F112" s="2"/>
    </row>
    <row r="113" spans="5:6" x14ac:dyDescent="0.25">
      <c r="E113" s="2"/>
      <c r="F113" s="2"/>
    </row>
    <row r="114" spans="5:6" x14ac:dyDescent="0.25">
      <c r="E114" s="2"/>
      <c r="F114" s="2"/>
    </row>
    <row r="115" spans="5:6" x14ac:dyDescent="0.25">
      <c r="E115" s="2"/>
      <c r="F115" s="2"/>
    </row>
    <row r="116" spans="5:6" x14ac:dyDescent="0.25">
      <c r="E116" s="2"/>
      <c r="F116" s="2"/>
    </row>
    <row r="117" spans="5:6" x14ac:dyDescent="0.25">
      <c r="E117" s="2"/>
      <c r="F117" s="2"/>
    </row>
    <row r="118" spans="5:6" x14ac:dyDescent="0.25">
      <c r="E118" s="2"/>
      <c r="F118" s="2"/>
    </row>
    <row r="119" spans="5:6" x14ac:dyDescent="0.25">
      <c r="E119" s="2"/>
      <c r="F119" s="2"/>
    </row>
    <row r="120" spans="5:6" x14ac:dyDescent="0.25">
      <c r="E120" s="2"/>
      <c r="F120" s="2"/>
    </row>
    <row r="121" spans="5:6" x14ac:dyDescent="0.25">
      <c r="E121" s="2"/>
      <c r="F121" s="2"/>
    </row>
    <row r="122" spans="5:6" x14ac:dyDescent="0.25">
      <c r="E122" s="2"/>
      <c r="F122" s="2"/>
    </row>
    <row r="123" spans="5:6" x14ac:dyDescent="0.25">
      <c r="E123" s="2"/>
      <c r="F123" s="2"/>
    </row>
    <row r="124" spans="5:6" x14ac:dyDescent="0.25">
      <c r="E124" s="2"/>
      <c r="F124" s="2"/>
    </row>
    <row r="125" spans="5:6" x14ac:dyDescent="0.25">
      <c r="E125" s="2"/>
      <c r="F125" s="2"/>
    </row>
    <row r="126" spans="5:6" x14ac:dyDescent="0.25">
      <c r="E126" s="2"/>
      <c r="F126" s="2"/>
    </row>
    <row r="127" spans="5:6" x14ac:dyDescent="0.25">
      <c r="E127" s="2"/>
      <c r="F127" s="2"/>
    </row>
    <row r="128" spans="5:6" x14ac:dyDescent="0.25">
      <c r="E128" s="2"/>
      <c r="F128" s="2"/>
    </row>
    <row r="129" spans="5:6" x14ac:dyDescent="0.25">
      <c r="E129" s="2"/>
      <c r="F129" s="2"/>
    </row>
    <row r="130" spans="5:6" x14ac:dyDescent="0.25">
      <c r="E130" s="2"/>
      <c r="F130" s="2"/>
    </row>
    <row r="131" spans="5:6" x14ac:dyDescent="0.25">
      <c r="E131" s="2"/>
      <c r="F131" s="2"/>
    </row>
    <row r="132" spans="5:6" x14ac:dyDescent="0.25">
      <c r="E132" s="2"/>
      <c r="F132" s="2"/>
    </row>
    <row r="133" spans="5:6" x14ac:dyDescent="0.25">
      <c r="E133" s="2"/>
      <c r="F133" s="2"/>
    </row>
    <row r="134" spans="5:6" x14ac:dyDescent="0.25">
      <c r="E134" s="2"/>
      <c r="F134" s="2"/>
    </row>
    <row r="135" spans="5:6" x14ac:dyDescent="0.25">
      <c r="E135" s="2"/>
      <c r="F135" s="2"/>
    </row>
    <row r="136" spans="5:6" x14ac:dyDescent="0.25">
      <c r="E136" s="2"/>
      <c r="F136" s="2"/>
    </row>
    <row r="137" spans="5:6" x14ac:dyDescent="0.25">
      <c r="E137" s="2"/>
      <c r="F137" s="2"/>
    </row>
    <row r="138" spans="5:6" x14ac:dyDescent="0.25">
      <c r="E138" s="2"/>
      <c r="F138" s="2"/>
    </row>
    <row r="139" spans="5:6" x14ac:dyDescent="0.25">
      <c r="E139" s="2"/>
      <c r="F139" s="2"/>
    </row>
    <row r="140" spans="5:6" x14ac:dyDescent="0.25">
      <c r="E140" s="2"/>
      <c r="F140" s="2"/>
    </row>
    <row r="141" spans="5:6" x14ac:dyDescent="0.25">
      <c r="E141" s="2"/>
      <c r="F141" s="2"/>
    </row>
    <row r="142" spans="5:6" x14ac:dyDescent="0.25">
      <c r="E142" s="2"/>
      <c r="F142" s="2"/>
    </row>
    <row r="143" spans="5:6" x14ac:dyDescent="0.25">
      <c r="E143" s="2"/>
      <c r="F143" s="2"/>
    </row>
    <row r="144" spans="5:6" x14ac:dyDescent="0.25">
      <c r="E144" s="2"/>
      <c r="F144" s="2"/>
    </row>
    <row r="145" spans="5:6" x14ac:dyDescent="0.25">
      <c r="E145" s="2"/>
      <c r="F145" s="2"/>
    </row>
    <row r="146" spans="5:6" x14ac:dyDescent="0.25">
      <c r="E146" s="2"/>
      <c r="F146" s="2"/>
    </row>
    <row r="147" spans="5:6" x14ac:dyDescent="0.25">
      <c r="E147" s="2"/>
      <c r="F147" s="2"/>
    </row>
    <row r="148" spans="5:6" x14ac:dyDescent="0.25">
      <c r="E148" s="2"/>
      <c r="F148" s="2"/>
    </row>
    <row r="149" spans="5:6" x14ac:dyDescent="0.25">
      <c r="E149" s="2"/>
      <c r="F149" s="2"/>
    </row>
    <row r="150" spans="5:6" x14ac:dyDescent="0.25">
      <c r="E150" s="2"/>
      <c r="F150" s="2"/>
    </row>
    <row r="151" spans="5:6" x14ac:dyDescent="0.25">
      <c r="E151" s="2"/>
      <c r="F151" s="2"/>
    </row>
    <row r="152" spans="5:6" x14ac:dyDescent="0.25">
      <c r="E152" s="2"/>
      <c r="F152" s="2"/>
    </row>
    <row r="153" spans="5:6" x14ac:dyDescent="0.25">
      <c r="E153" s="2"/>
      <c r="F153" s="2"/>
    </row>
    <row r="154" spans="5:6" x14ac:dyDescent="0.25">
      <c r="E154" s="2"/>
      <c r="F154" s="2"/>
    </row>
    <row r="155" spans="5:6" x14ac:dyDescent="0.25">
      <c r="E155" s="2"/>
      <c r="F155" s="2"/>
    </row>
    <row r="156" spans="5:6" x14ac:dyDescent="0.25">
      <c r="E156" s="2"/>
      <c r="F156" s="2"/>
    </row>
    <row r="157" spans="5:6" x14ac:dyDescent="0.25">
      <c r="E157" s="2"/>
      <c r="F157" s="2"/>
    </row>
    <row r="158" spans="5:6" x14ac:dyDescent="0.25">
      <c r="E158" s="2"/>
      <c r="F158" s="2"/>
    </row>
    <row r="159" spans="5:6" x14ac:dyDescent="0.25">
      <c r="E159" s="2"/>
      <c r="F159" s="2"/>
    </row>
    <row r="160" spans="5:6" x14ac:dyDescent="0.25">
      <c r="E160" s="2"/>
      <c r="F160" s="2"/>
    </row>
    <row r="161" spans="5:6" x14ac:dyDescent="0.25">
      <c r="E161" s="2"/>
      <c r="F161" s="2"/>
    </row>
    <row r="162" spans="5:6" x14ac:dyDescent="0.25">
      <c r="E162" s="2"/>
      <c r="F162" s="2"/>
    </row>
    <row r="163" spans="5:6" x14ac:dyDescent="0.25">
      <c r="E163" s="2"/>
      <c r="F163" s="2"/>
    </row>
    <row r="164" spans="5:6" x14ac:dyDescent="0.25">
      <c r="E164" s="2"/>
      <c r="F164" s="2"/>
    </row>
    <row r="165" spans="5:6" x14ac:dyDescent="0.25">
      <c r="E165" s="2"/>
      <c r="F165" s="2"/>
    </row>
    <row r="166" spans="5:6" x14ac:dyDescent="0.25">
      <c r="E166" s="2"/>
      <c r="F166" s="2"/>
    </row>
    <row r="167" spans="5:6" x14ac:dyDescent="0.25">
      <c r="E167" s="2"/>
      <c r="F167" s="2"/>
    </row>
    <row r="168" spans="5:6" x14ac:dyDescent="0.25">
      <c r="E168" s="2"/>
      <c r="F168" s="2"/>
    </row>
    <row r="169" spans="5:6" x14ac:dyDescent="0.25">
      <c r="E169" s="2"/>
      <c r="F169" s="2"/>
    </row>
    <row r="170" spans="5:6" x14ac:dyDescent="0.25">
      <c r="E170" s="2"/>
      <c r="F170" s="2"/>
    </row>
    <row r="171" spans="5:6" x14ac:dyDescent="0.25">
      <c r="E171" s="2"/>
      <c r="F171" s="2"/>
    </row>
    <row r="172" spans="5:6" x14ac:dyDescent="0.25">
      <c r="E172" s="2"/>
      <c r="F172" s="2"/>
    </row>
    <row r="173" spans="5:6" x14ac:dyDescent="0.25">
      <c r="E173" s="2"/>
      <c r="F173" s="2"/>
    </row>
    <row r="174" spans="5:6" x14ac:dyDescent="0.25">
      <c r="E174" s="2"/>
      <c r="F174" s="2"/>
    </row>
    <row r="175" spans="5:6" x14ac:dyDescent="0.25">
      <c r="E175" s="2"/>
      <c r="F175" s="2"/>
    </row>
    <row r="176" spans="5:6" x14ac:dyDescent="0.25">
      <c r="E176" s="2"/>
      <c r="F176" s="2"/>
    </row>
    <row r="177" spans="5:6" x14ac:dyDescent="0.25">
      <c r="E177" s="2"/>
      <c r="F177" s="2"/>
    </row>
    <row r="178" spans="5:6" x14ac:dyDescent="0.25">
      <c r="E178" s="2"/>
      <c r="F178" s="2"/>
    </row>
    <row r="179" spans="5:6" x14ac:dyDescent="0.25">
      <c r="E179" s="2"/>
      <c r="F179" s="2"/>
    </row>
    <row r="180" spans="5:6" x14ac:dyDescent="0.25">
      <c r="E180" s="2"/>
      <c r="F180" s="2"/>
    </row>
    <row r="181" spans="5:6" x14ac:dyDescent="0.25">
      <c r="E181" s="2"/>
      <c r="F181" s="2"/>
    </row>
    <row r="182" spans="5:6" x14ac:dyDescent="0.25">
      <c r="E182" s="2"/>
      <c r="F182" s="2"/>
    </row>
    <row r="183" spans="5:6" x14ac:dyDescent="0.25">
      <c r="E183" s="2"/>
      <c r="F183" s="2"/>
    </row>
    <row r="184" spans="5:6" x14ac:dyDescent="0.25">
      <c r="E184" s="2"/>
      <c r="F184" s="2"/>
    </row>
    <row r="185" spans="5:6" x14ac:dyDescent="0.25">
      <c r="E185" s="2"/>
      <c r="F185" s="2"/>
    </row>
    <row r="186" spans="5:6" x14ac:dyDescent="0.25">
      <c r="E186" s="2"/>
      <c r="F186" s="2"/>
    </row>
    <row r="187" spans="5:6" x14ac:dyDescent="0.25">
      <c r="E187" s="2"/>
      <c r="F187" s="2"/>
    </row>
    <row r="188" spans="5:6" x14ac:dyDescent="0.25">
      <c r="E188" s="2"/>
      <c r="F188" s="2"/>
    </row>
    <row r="189" spans="5:6" x14ac:dyDescent="0.25">
      <c r="E189" s="2"/>
      <c r="F189" s="2"/>
    </row>
    <row r="190" spans="5:6" x14ac:dyDescent="0.25">
      <c r="E190" s="2"/>
      <c r="F190" s="2"/>
    </row>
    <row r="191" spans="5:6" x14ac:dyDescent="0.25">
      <c r="E191" s="2"/>
      <c r="F191" s="2"/>
    </row>
    <row r="192" spans="5:6" x14ac:dyDescent="0.25">
      <c r="E192" s="2"/>
      <c r="F192" s="2"/>
    </row>
    <row r="193" spans="5:6" x14ac:dyDescent="0.25">
      <c r="E193" s="2"/>
      <c r="F193" s="2"/>
    </row>
    <row r="194" spans="5:6" x14ac:dyDescent="0.25">
      <c r="E194" s="2"/>
      <c r="F194" s="2"/>
    </row>
    <row r="195" spans="5:6" x14ac:dyDescent="0.25">
      <c r="E195" s="2"/>
      <c r="F195" s="2"/>
    </row>
    <row r="196" spans="5:6" x14ac:dyDescent="0.25">
      <c r="E196" s="2"/>
      <c r="F196" s="2"/>
    </row>
    <row r="197" spans="5:6" x14ac:dyDescent="0.25">
      <c r="E197" s="2"/>
      <c r="F197" s="2"/>
    </row>
    <row r="198" spans="5:6" x14ac:dyDescent="0.25">
      <c r="E198" s="2"/>
      <c r="F198" s="2"/>
    </row>
    <row r="199" spans="5:6" x14ac:dyDescent="0.25">
      <c r="E199" s="2"/>
      <c r="F199" s="2"/>
    </row>
    <row r="200" spans="5:6" x14ac:dyDescent="0.25">
      <c r="E200" s="2"/>
      <c r="F200" s="2"/>
    </row>
    <row r="201" spans="5:6" x14ac:dyDescent="0.25">
      <c r="E201" s="2"/>
      <c r="F201" s="2"/>
    </row>
    <row r="202" spans="5:6" x14ac:dyDescent="0.25">
      <c r="E202" s="2"/>
      <c r="F202" s="2"/>
    </row>
    <row r="203" spans="5:6" x14ac:dyDescent="0.25">
      <c r="E203" s="2"/>
      <c r="F203" s="2"/>
    </row>
    <row r="204" spans="5:6" x14ac:dyDescent="0.25">
      <c r="E204" s="2"/>
      <c r="F204" s="2"/>
    </row>
    <row r="205" spans="5:6" x14ac:dyDescent="0.25">
      <c r="E205" s="2"/>
      <c r="F205" s="2"/>
    </row>
    <row r="206" spans="5:6" x14ac:dyDescent="0.25">
      <c r="E206" s="2"/>
      <c r="F206" s="2"/>
    </row>
    <row r="207" spans="5:6" x14ac:dyDescent="0.25">
      <c r="E207" s="2"/>
      <c r="F207" s="2"/>
    </row>
    <row r="208" spans="5:6" x14ac:dyDescent="0.25">
      <c r="E208" s="2"/>
      <c r="F208" s="2"/>
    </row>
    <row r="209" spans="5:6" x14ac:dyDescent="0.25">
      <c r="E209" s="2"/>
      <c r="F209" s="2"/>
    </row>
    <row r="210" spans="5:6" x14ac:dyDescent="0.25">
      <c r="E210" s="2"/>
      <c r="F210" s="2"/>
    </row>
    <row r="211" spans="5:6" x14ac:dyDescent="0.25">
      <c r="E211" s="2"/>
      <c r="F211" s="2"/>
    </row>
    <row r="212" spans="5:6" x14ac:dyDescent="0.25">
      <c r="E212" s="2"/>
      <c r="F212" s="2"/>
    </row>
    <row r="213" spans="5:6" x14ac:dyDescent="0.25">
      <c r="E213" s="2"/>
      <c r="F213" s="2"/>
    </row>
    <row r="214" spans="5:6" x14ac:dyDescent="0.25">
      <c r="E214" s="2"/>
      <c r="F214" s="2"/>
    </row>
    <row r="215" spans="5:6" x14ac:dyDescent="0.25">
      <c r="E215" s="2"/>
      <c r="F215" s="2"/>
    </row>
    <row r="216" spans="5:6" x14ac:dyDescent="0.25">
      <c r="E216" s="2"/>
      <c r="F216" s="2"/>
    </row>
    <row r="217" spans="5:6" x14ac:dyDescent="0.25">
      <c r="E217" s="2"/>
      <c r="F217" s="2"/>
    </row>
    <row r="218" spans="5:6" x14ac:dyDescent="0.25">
      <c r="E218" s="2"/>
      <c r="F218" s="2"/>
    </row>
    <row r="219" spans="5:6" x14ac:dyDescent="0.25">
      <c r="E219" s="2"/>
      <c r="F219" s="2"/>
    </row>
    <row r="220" spans="5:6" x14ac:dyDescent="0.25">
      <c r="E220" s="2"/>
      <c r="F220" s="2"/>
    </row>
    <row r="221" spans="5:6" x14ac:dyDescent="0.25">
      <c r="E221" s="2"/>
      <c r="F221" s="2"/>
    </row>
    <row r="222" spans="5:6" x14ac:dyDescent="0.25">
      <c r="E222" s="2"/>
      <c r="F222" s="2"/>
    </row>
    <row r="223" spans="5:6" x14ac:dyDescent="0.25">
      <c r="E223" s="2"/>
      <c r="F223" s="2"/>
    </row>
    <row r="224" spans="5:6" x14ac:dyDescent="0.25">
      <c r="E224" s="2"/>
      <c r="F224" s="2"/>
    </row>
    <row r="225" spans="5:6" x14ac:dyDescent="0.25">
      <c r="E225" s="2"/>
      <c r="F225" s="2"/>
    </row>
    <row r="226" spans="5:6" x14ac:dyDescent="0.25">
      <c r="E226" s="2"/>
      <c r="F226" s="2"/>
    </row>
    <row r="227" spans="5:6" x14ac:dyDescent="0.25">
      <c r="E227" s="2"/>
      <c r="F227" s="2"/>
    </row>
    <row r="228" spans="5:6" x14ac:dyDescent="0.25">
      <c r="E228" s="2"/>
      <c r="F228" s="2"/>
    </row>
    <row r="229" spans="5:6" x14ac:dyDescent="0.25">
      <c r="E229" s="2"/>
      <c r="F229" s="2"/>
    </row>
    <row r="230" spans="5:6" x14ac:dyDescent="0.25">
      <c r="E230" s="2"/>
      <c r="F230" s="2"/>
    </row>
    <row r="231" spans="5:6" x14ac:dyDescent="0.25">
      <c r="E231" s="2"/>
      <c r="F231" s="2"/>
    </row>
    <row r="232" spans="5:6" x14ac:dyDescent="0.25">
      <c r="E232" s="2"/>
      <c r="F232" s="2"/>
    </row>
    <row r="233" spans="5:6" x14ac:dyDescent="0.25">
      <c r="E233" s="2"/>
      <c r="F233" s="2"/>
    </row>
    <row r="234" spans="5:6" x14ac:dyDescent="0.25">
      <c r="E234" s="2"/>
      <c r="F234" s="2"/>
    </row>
    <row r="235" spans="5:6" x14ac:dyDescent="0.25">
      <c r="E235" s="2"/>
      <c r="F235" s="2"/>
    </row>
    <row r="236" spans="5:6" x14ac:dyDescent="0.25">
      <c r="E236" s="2"/>
      <c r="F236" s="2"/>
    </row>
    <row r="237" spans="5:6" x14ac:dyDescent="0.25">
      <c r="E237" s="2"/>
      <c r="F237" s="2"/>
    </row>
    <row r="238" spans="5:6" x14ac:dyDescent="0.25">
      <c r="E238" s="2"/>
      <c r="F238" s="2"/>
    </row>
    <row r="239" spans="5:6" x14ac:dyDescent="0.25">
      <c r="E239" s="2"/>
      <c r="F239" s="2"/>
    </row>
    <row r="240" spans="5:6" x14ac:dyDescent="0.25">
      <c r="E240" s="2"/>
      <c r="F240" s="2"/>
    </row>
    <row r="241" spans="5:6" x14ac:dyDescent="0.25">
      <c r="E241" s="2"/>
      <c r="F241" s="2"/>
    </row>
    <row r="242" spans="5:6" x14ac:dyDescent="0.25">
      <c r="E242" s="2"/>
      <c r="F242" s="2"/>
    </row>
    <row r="243" spans="5:6" x14ac:dyDescent="0.25">
      <c r="E243" s="2"/>
      <c r="F243" s="2"/>
    </row>
    <row r="244" spans="5:6" x14ac:dyDescent="0.25">
      <c r="E244" s="2"/>
      <c r="F244" s="2"/>
    </row>
    <row r="245" spans="5:6" x14ac:dyDescent="0.25">
      <c r="E245" s="2"/>
      <c r="F245" s="2"/>
    </row>
    <row r="246" spans="5:6" x14ac:dyDescent="0.25">
      <c r="E246" s="2"/>
      <c r="F246" s="2"/>
    </row>
    <row r="247" spans="5:6" x14ac:dyDescent="0.25">
      <c r="E247" s="2"/>
      <c r="F247" s="2"/>
    </row>
    <row r="248" spans="5:6" x14ac:dyDescent="0.25">
      <c r="E248" s="2"/>
      <c r="F248" s="2"/>
    </row>
    <row r="249" spans="5:6" x14ac:dyDescent="0.25">
      <c r="E249" s="2"/>
      <c r="F249" s="2"/>
    </row>
    <row r="250" spans="5:6" x14ac:dyDescent="0.25">
      <c r="E250" s="2"/>
      <c r="F250" s="2"/>
    </row>
    <row r="251" spans="5:6" x14ac:dyDescent="0.25">
      <c r="E251" s="2"/>
      <c r="F251" s="2"/>
    </row>
    <row r="252" spans="5:6" x14ac:dyDescent="0.25">
      <c r="E252" s="2"/>
      <c r="F252" s="2"/>
    </row>
    <row r="253" spans="5:6" x14ac:dyDescent="0.25">
      <c r="E253" s="2"/>
      <c r="F253" s="2"/>
    </row>
    <row r="254" spans="5:6" x14ac:dyDescent="0.25">
      <c r="E254" s="2"/>
      <c r="F254" s="2"/>
    </row>
    <row r="255" spans="5:6" x14ac:dyDescent="0.25">
      <c r="E255" s="2"/>
      <c r="F255" s="2"/>
    </row>
    <row r="256" spans="5:6" x14ac:dyDescent="0.25">
      <c r="E256" s="2"/>
      <c r="F256" s="2"/>
    </row>
    <row r="257" spans="5:6" x14ac:dyDescent="0.25">
      <c r="E257" s="2"/>
      <c r="F257" s="2"/>
    </row>
    <row r="258" spans="5:6" x14ac:dyDescent="0.25">
      <c r="E258" s="2"/>
      <c r="F258" s="2"/>
    </row>
    <row r="259" spans="5:6" x14ac:dyDescent="0.25">
      <c r="E259" s="2"/>
      <c r="F259" s="2"/>
    </row>
    <row r="260" spans="5:6" x14ac:dyDescent="0.25">
      <c r="E260" s="2"/>
      <c r="F260" s="2"/>
    </row>
    <row r="261" spans="5:6" x14ac:dyDescent="0.25">
      <c r="E261" s="2"/>
      <c r="F261" s="2"/>
    </row>
    <row r="262" spans="5:6" x14ac:dyDescent="0.25">
      <c r="E262" s="2"/>
      <c r="F262" s="2"/>
    </row>
    <row r="263" spans="5:6" x14ac:dyDescent="0.25">
      <c r="E263" s="2"/>
      <c r="F263" s="2"/>
    </row>
    <row r="264" spans="5:6" x14ac:dyDescent="0.25">
      <c r="E264" s="2"/>
      <c r="F264" s="2"/>
    </row>
    <row r="265" spans="5:6" x14ac:dyDescent="0.25">
      <c r="E265" s="2"/>
      <c r="F265" s="2"/>
    </row>
    <row r="266" spans="5:6" x14ac:dyDescent="0.25">
      <c r="E266" s="2"/>
      <c r="F266" s="2"/>
    </row>
    <row r="267" spans="5:6" x14ac:dyDescent="0.25">
      <c r="E267" s="2"/>
      <c r="F267" s="2"/>
    </row>
    <row r="268" spans="5:6" x14ac:dyDescent="0.25">
      <c r="E268" s="2"/>
      <c r="F268" s="2"/>
    </row>
    <row r="269" spans="5:6" x14ac:dyDescent="0.25">
      <c r="E269" s="2"/>
      <c r="F269" s="2"/>
    </row>
    <row r="270" spans="5:6" x14ac:dyDescent="0.25">
      <c r="E270" s="2"/>
      <c r="F270" s="2"/>
    </row>
    <row r="271" spans="5:6" x14ac:dyDescent="0.25">
      <c r="E271" s="2"/>
      <c r="F271" s="2"/>
    </row>
    <row r="272" spans="5:6" x14ac:dyDescent="0.25">
      <c r="E272" s="2"/>
      <c r="F272" s="2"/>
    </row>
    <row r="273" spans="5:6" x14ac:dyDescent="0.25">
      <c r="E273" s="2"/>
      <c r="F273" s="2"/>
    </row>
    <row r="274" spans="5:6" x14ac:dyDescent="0.25">
      <c r="E274" s="2"/>
      <c r="F274" s="2"/>
    </row>
    <row r="275" spans="5:6" x14ac:dyDescent="0.25">
      <c r="E275" s="2"/>
      <c r="F275" s="2"/>
    </row>
    <row r="276" spans="5:6" x14ac:dyDescent="0.25">
      <c r="E276" s="2"/>
      <c r="F276" s="2"/>
    </row>
    <row r="277" spans="5:6" x14ac:dyDescent="0.25">
      <c r="E277" s="2"/>
      <c r="F277" s="2"/>
    </row>
    <row r="278" spans="5:6" x14ac:dyDescent="0.25">
      <c r="E278" s="2"/>
      <c r="F278" s="2"/>
    </row>
    <row r="279" spans="5:6" x14ac:dyDescent="0.25">
      <c r="E279" s="2"/>
      <c r="F279" s="2"/>
    </row>
    <row r="280" spans="5:6" x14ac:dyDescent="0.25">
      <c r="E280" s="2"/>
      <c r="F280" s="2"/>
    </row>
    <row r="281" spans="5:6" x14ac:dyDescent="0.25">
      <c r="E281" s="2"/>
      <c r="F281" s="2"/>
    </row>
    <row r="282" spans="5:6" x14ac:dyDescent="0.25">
      <c r="E282" s="2"/>
      <c r="F282" s="2"/>
    </row>
    <row r="283" spans="5:6" x14ac:dyDescent="0.25">
      <c r="E283" s="2"/>
      <c r="F283" s="2"/>
    </row>
    <row r="284" spans="5:6" x14ac:dyDescent="0.25">
      <c r="E284" s="2"/>
      <c r="F284" s="2"/>
    </row>
    <row r="285" spans="5:6" x14ac:dyDescent="0.25">
      <c r="E285" s="2"/>
      <c r="F285" s="2"/>
    </row>
    <row r="286" spans="5:6" x14ac:dyDescent="0.25">
      <c r="E286" s="2"/>
      <c r="F286" s="2"/>
    </row>
    <row r="287" spans="5:6" x14ac:dyDescent="0.25">
      <c r="E287" s="2"/>
      <c r="F287" s="2"/>
    </row>
    <row r="288" spans="5:6" x14ac:dyDescent="0.25">
      <c r="E288" s="2"/>
      <c r="F288" s="2"/>
    </row>
    <row r="289" spans="5:6" x14ac:dyDescent="0.25">
      <c r="E289" s="2"/>
      <c r="F289" s="2"/>
    </row>
    <row r="290" spans="5:6" x14ac:dyDescent="0.25">
      <c r="E290" s="2"/>
      <c r="F290" s="2"/>
    </row>
    <row r="291" spans="5:6" x14ac:dyDescent="0.25">
      <c r="E291" s="2"/>
      <c r="F291" s="2"/>
    </row>
    <row r="292" spans="5:6" x14ac:dyDescent="0.25">
      <c r="E292" s="2"/>
      <c r="F292" s="2"/>
    </row>
    <row r="293" spans="5:6" x14ac:dyDescent="0.25">
      <c r="E293" s="2"/>
      <c r="F293" s="2"/>
    </row>
    <row r="294" spans="5:6" x14ac:dyDescent="0.25">
      <c r="E294" s="2"/>
      <c r="F294" s="2"/>
    </row>
    <row r="295" spans="5:6" x14ac:dyDescent="0.25">
      <c r="E295" s="2"/>
      <c r="F295" s="2"/>
    </row>
    <row r="296" spans="5:6" x14ac:dyDescent="0.25">
      <c r="E296" s="2"/>
      <c r="F296" s="2"/>
    </row>
    <row r="297" spans="5:6" x14ac:dyDescent="0.25">
      <c r="E297" s="2"/>
      <c r="F297" s="2"/>
    </row>
    <row r="298" spans="5:6" x14ac:dyDescent="0.25">
      <c r="E298" s="2"/>
      <c r="F298" s="2"/>
    </row>
    <row r="299" spans="5:6" x14ac:dyDescent="0.25">
      <c r="E299" s="2"/>
      <c r="F299" s="2"/>
    </row>
    <row r="300" spans="5:6" x14ac:dyDescent="0.25">
      <c r="E300" s="2"/>
      <c r="F300" s="2"/>
    </row>
    <row r="301" spans="5:6" x14ac:dyDescent="0.25">
      <c r="E301" s="2"/>
      <c r="F301" s="2"/>
    </row>
    <row r="302" spans="5:6" x14ac:dyDescent="0.25">
      <c r="E302" s="2"/>
      <c r="F302" s="2"/>
    </row>
    <row r="303" spans="5:6" x14ac:dyDescent="0.25">
      <c r="E303" s="2"/>
      <c r="F303" s="2"/>
    </row>
    <row r="304" spans="5:6" x14ac:dyDescent="0.25">
      <c r="E304" s="2"/>
      <c r="F304" s="2"/>
    </row>
    <row r="305" spans="5:6" x14ac:dyDescent="0.25">
      <c r="E305" s="2"/>
      <c r="F305" s="2"/>
    </row>
    <row r="306" spans="5:6" x14ac:dyDescent="0.25">
      <c r="E306" s="2"/>
      <c r="F306" s="2"/>
    </row>
    <row r="307" spans="5:6" x14ac:dyDescent="0.25">
      <c r="E307" s="2"/>
      <c r="F307" s="2"/>
    </row>
    <row r="308" spans="5:6" x14ac:dyDescent="0.25">
      <c r="E308" s="2"/>
      <c r="F308" s="2"/>
    </row>
    <row r="309" spans="5:6" x14ac:dyDescent="0.25">
      <c r="E309" s="2"/>
      <c r="F309" s="2"/>
    </row>
    <row r="310" spans="5:6" x14ac:dyDescent="0.25">
      <c r="E310" s="2"/>
      <c r="F310" s="2"/>
    </row>
    <row r="311" spans="5:6" x14ac:dyDescent="0.25">
      <c r="E311" s="2"/>
      <c r="F311" s="2"/>
    </row>
    <row r="312" spans="5:6" x14ac:dyDescent="0.25">
      <c r="E312" s="2"/>
      <c r="F312" s="2"/>
    </row>
    <row r="313" spans="5:6" x14ac:dyDescent="0.25">
      <c r="E313" s="2"/>
      <c r="F313" s="2"/>
    </row>
    <row r="314" spans="5:6" x14ac:dyDescent="0.25">
      <c r="E314" s="2"/>
      <c r="F314" s="2"/>
    </row>
    <row r="315" spans="5:6" x14ac:dyDescent="0.25">
      <c r="E315" s="2"/>
      <c r="F315" s="2"/>
    </row>
    <row r="316" spans="5:6" x14ac:dyDescent="0.25">
      <c r="E316" s="2"/>
      <c r="F316" s="2"/>
    </row>
    <row r="317" spans="5:6" x14ac:dyDescent="0.25">
      <c r="E317" s="2"/>
      <c r="F317" s="2"/>
    </row>
    <row r="318" spans="5:6" x14ac:dyDescent="0.25">
      <c r="E318" s="2"/>
      <c r="F318" s="2"/>
    </row>
    <row r="319" spans="5:6" x14ac:dyDescent="0.25">
      <c r="E319" s="2"/>
      <c r="F319" s="2"/>
    </row>
    <row r="320" spans="5:6" x14ac:dyDescent="0.25">
      <c r="E320" s="2"/>
      <c r="F320" s="2"/>
    </row>
    <row r="321" spans="5:6" x14ac:dyDescent="0.25">
      <c r="E321" s="2"/>
      <c r="F321" s="2"/>
    </row>
    <row r="322" spans="5:6" x14ac:dyDescent="0.25">
      <c r="E322" s="2"/>
      <c r="F322" s="2"/>
    </row>
    <row r="323" spans="5:6" x14ac:dyDescent="0.25">
      <c r="E323" s="2"/>
      <c r="F323" s="2"/>
    </row>
    <row r="324" spans="5:6" x14ac:dyDescent="0.25">
      <c r="E324" s="2"/>
      <c r="F324" s="2"/>
    </row>
    <row r="325" spans="5:6" x14ac:dyDescent="0.25">
      <c r="E325" s="2"/>
      <c r="F325" s="2"/>
    </row>
    <row r="326" spans="5:6" x14ac:dyDescent="0.25">
      <c r="E326" s="2"/>
      <c r="F326" s="2"/>
    </row>
    <row r="327" spans="5:6" x14ac:dyDescent="0.25">
      <c r="E327" s="2"/>
      <c r="F327" s="2"/>
    </row>
    <row r="328" spans="5:6" x14ac:dyDescent="0.25">
      <c r="E328" s="2"/>
      <c r="F328" s="2"/>
    </row>
    <row r="329" spans="5:6" x14ac:dyDescent="0.25">
      <c r="E329" s="2"/>
      <c r="F329" s="2"/>
    </row>
    <row r="330" spans="5:6" x14ac:dyDescent="0.25">
      <c r="E330" s="2"/>
      <c r="F330" s="2"/>
    </row>
    <row r="331" spans="5:6" x14ac:dyDescent="0.25">
      <c r="E331" s="2"/>
      <c r="F331" s="2"/>
    </row>
    <row r="332" spans="5:6" x14ac:dyDescent="0.25">
      <c r="E332" s="2"/>
      <c r="F332" s="2"/>
    </row>
    <row r="333" spans="5:6" x14ac:dyDescent="0.25">
      <c r="E333" s="2"/>
      <c r="F333" s="2"/>
    </row>
    <row r="334" spans="5:6" x14ac:dyDescent="0.25">
      <c r="E334" s="2"/>
      <c r="F334" s="2"/>
    </row>
    <row r="335" spans="5:6" x14ac:dyDescent="0.25">
      <c r="E335" s="2"/>
      <c r="F335" s="2"/>
    </row>
    <row r="336" spans="5:6" x14ac:dyDescent="0.25">
      <c r="E336" s="2"/>
      <c r="F336" s="2"/>
    </row>
    <row r="337" spans="5:6" x14ac:dyDescent="0.25">
      <c r="E337" s="2"/>
      <c r="F337" s="2"/>
    </row>
    <row r="338" spans="5:6" x14ac:dyDescent="0.25">
      <c r="E338" s="2"/>
      <c r="F338" s="2"/>
    </row>
    <row r="339" spans="5:6" x14ac:dyDescent="0.25">
      <c r="E339" s="2"/>
      <c r="F339" s="2"/>
    </row>
    <row r="340" spans="5:6" x14ac:dyDescent="0.25">
      <c r="E340" s="2"/>
      <c r="F340" s="2"/>
    </row>
    <row r="341" spans="5:6" x14ac:dyDescent="0.25">
      <c r="E341" s="2"/>
      <c r="F341" s="2"/>
    </row>
    <row r="342" spans="5:6" x14ac:dyDescent="0.25">
      <c r="E342" s="2"/>
      <c r="F342" s="2"/>
    </row>
    <row r="343" spans="5:6" x14ac:dyDescent="0.25">
      <c r="E343" s="2"/>
      <c r="F343" s="2"/>
    </row>
    <row r="344" spans="5:6" x14ac:dyDescent="0.25">
      <c r="E344" s="2"/>
      <c r="F344" s="2"/>
    </row>
    <row r="345" spans="5:6" x14ac:dyDescent="0.25">
      <c r="E345" s="2"/>
      <c r="F345" s="2"/>
    </row>
    <row r="346" spans="5:6" x14ac:dyDescent="0.25">
      <c r="E346" s="2"/>
      <c r="F346" s="2"/>
    </row>
    <row r="347" spans="5:6" x14ac:dyDescent="0.25">
      <c r="E347" s="2"/>
      <c r="F347" s="2"/>
    </row>
    <row r="348" spans="5:6" x14ac:dyDescent="0.25">
      <c r="E348" s="2"/>
      <c r="F348" s="2"/>
    </row>
    <row r="349" spans="5:6" x14ac:dyDescent="0.25">
      <c r="E349" s="2"/>
      <c r="F349" s="2"/>
    </row>
    <row r="350" spans="5:6" x14ac:dyDescent="0.25">
      <c r="E350" s="2"/>
      <c r="F350" s="2"/>
    </row>
    <row r="351" spans="5:6" x14ac:dyDescent="0.25">
      <c r="E351" s="2"/>
      <c r="F351" s="2"/>
    </row>
    <row r="352" spans="5:6" x14ac:dyDescent="0.25">
      <c r="E352" s="2"/>
      <c r="F352" s="2"/>
    </row>
    <row r="353" spans="5:6" x14ac:dyDescent="0.25">
      <c r="E353" s="2"/>
      <c r="F353" s="2"/>
    </row>
    <row r="354" spans="5:6" x14ac:dyDescent="0.25">
      <c r="E354" s="2"/>
      <c r="F354" s="2"/>
    </row>
    <row r="355" spans="5:6" x14ac:dyDescent="0.25">
      <c r="E355" s="2"/>
      <c r="F355" s="2"/>
    </row>
    <row r="356" spans="5:6" x14ac:dyDescent="0.25">
      <c r="E356" s="2"/>
      <c r="F356" s="2"/>
    </row>
    <row r="357" spans="5:6" x14ac:dyDescent="0.25">
      <c r="E357" s="2"/>
      <c r="F357" s="2"/>
    </row>
    <row r="358" spans="5:6" x14ac:dyDescent="0.25">
      <c r="E358" s="2"/>
      <c r="F358" s="2"/>
    </row>
    <row r="359" spans="5:6" x14ac:dyDescent="0.25">
      <c r="E359" s="2"/>
      <c r="F359" s="2"/>
    </row>
    <row r="360" spans="5:6" x14ac:dyDescent="0.25">
      <c r="E360" s="2"/>
      <c r="F360" s="2"/>
    </row>
    <row r="361" spans="5:6" x14ac:dyDescent="0.25">
      <c r="E361" s="2"/>
      <c r="F361" s="2"/>
    </row>
    <row r="362" spans="5:6" x14ac:dyDescent="0.25">
      <c r="E362" s="2"/>
      <c r="F362" s="2"/>
    </row>
    <row r="363" spans="5:6" x14ac:dyDescent="0.25">
      <c r="E363" s="2"/>
      <c r="F363" s="2"/>
    </row>
    <row r="364" spans="5:6" x14ac:dyDescent="0.25">
      <c r="E364" s="2"/>
      <c r="F364" s="2"/>
    </row>
    <row r="365" spans="5:6" x14ac:dyDescent="0.25">
      <c r="E365" s="2"/>
      <c r="F365" s="2"/>
    </row>
    <row r="366" spans="5:6" x14ac:dyDescent="0.25">
      <c r="E366" s="2"/>
      <c r="F366" s="2"/>
    </row>
    <row r="367" spans="5:6" x14ac:dyDescent="0.25">
      <c r="E367" s="2"/>
      <c r="F367" s="2"/>
    </row>
    <row r="368" spans="5:6" x14ac:dyDescent="0.25">
      <c r="E368" s="2"/>
      <c r="F368" s="2"/>
    </row>
    <row r="369" spans="5:6" x14ac:dyDescent="0.25">
      <c r="E369" s="2"/>
      <c r="F369" s="2"/>
    </row>
    <row r="370" spans="5:6" x14ac:dyDescent="0.25">
      <c r="E370" s="2"/>
      <c r="F370" s="2"/>
    </row>
    <row r="371" spans="5:6" x14ac:dyDescent="0.25">
      <c r="E371" s="2"/>
      <c r="F371" s="2"/>
    </row>
    <row r="372" spans="5:6" x14ac:dyDescent="0.25">
      <c r="E372" s="2"/>
      <c r="F372" s="2"/>
    </row>
    <row r="373" spans="5:6" x14ac:dyDescent="0.25">
      <c r="E373" s="2"/>
      <c r="F373" s="2"/>
    </row>
    <row r="374" spans="5:6" x14ac:dyDescent="0.25">
      <c r="E374" s="2"/>
      <c r="F374" s="2"/>
    </row>
    <row r="375" spans="5:6" x14ac:dyDescent="0.25">
      <c r="E375" s="2"/>
      <c r="F375" s="2"/>
    </row>
    <row r="376" spans="5:6" x14ac:dyDescent="0.25">
      <c r="E376" s="2"/>
      <c r="F376" s="2"/>
    </row>
    <row r="377" spans="5:6" x14ac:dyDescent="0.25">
      <c r="E377" s="2"/>
      <c r="F377" s="2"/>
    </row>
    <row r="378" spans="5:6" x14ac:dyDescent="0.25">
      <c r="E378" s="2"/>
      <c r="F378" s="2"/>
    </row>
    <row r="379" spans="5:6" x14ac:dyDescent="0.25">
      <c r="E379" s="2"/>
      <c r="F379" s="2"/>
    </row>
    <row r="380" spans="5:6" x14ac:dyDescent="0.25">
      <c r="E380" s="2"/>
      <c r="F380" s="2"/>
    </row>
    <row r="381" spans="5:6" x14ac:dyDescent="0.25">
      <c r="E381" s="2"/>
      <c r="F381" s="2"/>
    </row>
  </sheetData>
  <pageMargins left="0.7" right="0.7" top="0.75" bottom="0.75" header="0.3" footer="0.3"/>
  <pageSetup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80"/>
  <sheetViews>
    <sheetView zoomScale="120" zoomScaleNormal="120" workbookViewId="0">
      <selection activeCell="F81" sqref="F81"/>
    </sheetView>
  </sheetViews>
  <sheetFormatPr defaultRowHeight="15" x14ac:dyDescent="0.25"/>
  <cols>
    <col min="1" max="1" width="3.42578125" customWidth="1"/>
    <col min="2" max="2" width="4.42578125" customWidth="1"/>
    <col min="3" max="3" width="5.42578125" customWidth="1"/>
    <col min="4" max="4" width="23.140625" bestFit="1" customWidth="1"/>
    <col min="5" max="5" width="12.28515625" bestFit="1" customWidth="1"/>
    <col min="6" max="6" width="14" customWidth="1"/>
    <col min="7" max="7" width="3.28515625" customWidth="1"/>
    <col min="8" max="8" width="39.85546875" style="1" customWidth="1"/>
    <col min="9" max="9" width="13.5703125" customWidth="1"/>
  </cols>
  <sheetData>
    <row r="1" spans="1:8" x14ac:dyDescent="0.25">
      <c r="A1" t="s">
        <v>0</v>
      </c>
    </row>
    <row r="2" spans="1:8" x14ac:dyDescent="0.25">
      <c r="A2" s="4" t="s">
        <v>74</v>
      </c>
    </row>
    <row r="4" spans="1:8" x14ac:dyDescent="0.25">
      <c r="A4" t="s">
        <v>1</v>
      </c>
    </row>
    <row r="5" spans="1:8" x14ac:dyDescent="0.25">
      <c r="B5" t="s">
        <v>2</v>
      </c>
      <c r="H5" s="1" t="s">
        <v>3</v>
      </c>
    </row>
    <row r="6" spans="1:8" x14ac:dyDescent="0.25">
      <c r="C6" t="s">
        <v>4</v>
      </c>
    </row>
    <row r="7" spans="1:8" x14ac:dyDescent="0.25">
      <c r="D7" t="s">
        <v>5</v>
      </c>
      <c r="E7" s="2">
        <v>40000</v>
      </c>
      <c r="F7" s="2"/>
    </row>
    <row r="8" spans="1:8" x14ac:dyDescent="0.25">
      <c r="D8" t="s">
        <v>6</v>
      </c>
      <c r="E8" s="2">
        <v>-40000</v>
      </c>
      <c r="F8" s="2"/>
    </row>
    <row r="9" spans="1:8" x14ac:dyDescent="0.25">
      <c r="D9" t="s">
        <v>7</v>
      </c>
      <c r="E9" s="3">
        <v>8000</v>
      </c>
      <c r="F9" s="2"/>
    </row>
    <row r="10" spans="1:8" x14ac:dyDescent="0.25">
      <c r="C10" t="s">
        <v>8</v>
      </c>
      <c r="E10" s="2"/>
      <c r="F10" s="2">
        <f>SUM(E7:E9)</f>
        <v>8000</v>
      </c>
    </row>
    <row r="11" spans="1:8" x14ac:dyDescent="0.25">
      <c r="E11" s="2"/>
      <c r="F11" s="2"/>
    </row>
    <row r="12" spans="1:8" x14ac:dyDescent="0.25">
      <c r="C12" t="s">
        <v>9</v>
      </c>
      <c r="E12" s="2"/>
      <c r="F12" s="2"/>
      <c r="H12" s="8"/>
    </row>
    <row r="13" spans="1:8" x14ac:dyDescent="0.25">
      <c r="D13" t="s">
        <v>10</v>
      </c>
      <c r="E13" s="3">
        <v>1500</v>
      </c>
      <c r="F13" s="2"/>
      <c r="H13" s="8" t="s">
        <v>77</v>
      </c>
    </row>
    <row r="14" spans="1:8" x14ac:dyDescent="0.25">
      <c r="C14" t="s">
        <v>11</v>
      </c>
      <c r="E14" s="2"/>
      <c r="F14" s="2">
        <f>SUM(E13:E13)</f>
        <v>1500</v>
      </c>
      <c r="H14" s="8"/>
    </row>
    <row r="15" spans="1:8" x14ac:dyDescent="0.25">
      <c r="E15" s="2"/>
      <c r="F15" s="2"/>
    </row>
    <row r="16" spans="1:8" x14ac:dyDescent="0.25">
      <c r="C16" t="s">
        <v>12</v>
      </c>
      <c r="E16" s="2"/>
      <c r="F16" s="2"/>
    </row>
    <row r="17" spans="3:8" s="4" customFormat="1" x14ac:dyDescent="0.25">
      <c r="D17" s="4" t="s">
        <v>12</v>
      </c>
      <c r="E17" s="5">
        <f>(165*500)+(35*250)</f>
        <v>91250</v>
      </c>
      <c r="F17" s="6"/>
      <c r="H17" s="7" t="s">
        <v>82</v>
      </c>
    </row>
    <row r="18" spans="3:8" s="4" customFormat="1" x14ac:dyDescent="0.25">
      <c r="C18" s="4" t="s">
        <v>13</v>
      </c>
      <c r="E18" s="6"/>
      <c r="F18" s="6">
        <f>SUM(E17)</f>
        <v>91250</v>
      </c>
      <c r="H18" s="8"/>
    </row>
    <row r="19" spans="3:8" x14ac:dyDescent="0.25">
      <c r="E19" s="2"/>
      <c r="F19" s="2"/>
    </row>
    <row r="20" spans="3:8" x14ac:dyDescent="0.25">
      <c r="C20" t="s">
        <v>14</v>
      </c>
      <c r="E20" s="2"/>
      <c r="F20" s="2"/>
    </row>
    <row r="21" spans="3:8" x14ac:dyDescent="0.25">
      <c r="E21" s="3">
        <v>15000</v>
      </c>
      <c r="F21" s="2"/>
    </row>
    <row r="22" spans="3:8" x14ac:dyDescent="0.25">
      <c r="C22" t="s">
        <v>15</v>
      </c>
      <c r="E22" s="2"/>
      <c r="F22" s="2">
        <f>SUM(E21)</f>
        <v>15000</v>
      </c>
    </row>
    <row r="23" spans="3:8" x14ac:dyDescent="0.25">
      <c r="E23" s="2"/>
      <c r="F23" s="2"/>
    </row>
    <row r="24" spans="3:8" x14ac:dyDescent="0.25">
      <c r="C24" t="s">
        <v>16</v>
      </c>
      <c r="E24" s="2"/>
      <c r="F24" s="2"/>
    </row>
    <row r="25" spans="3:8" x14ac:dyDescent="0.25">
      <c r="D25" t="s">
        <v>17</v>
      </c>
      <c r="E25" s="2">
        <v>40000</v>
      </c>
      <c r="F25" s="2"/>
    </row>
    <row r="26" spans="3:8" x14ac:dyDescent="0.25">
      <c r="D26" t="s">
        <v>18</v>
      </c>
      <c r="E26" s="3">
        <v>-40000</v>
      </c>
      <c r="F26" s="2"/>
    </row>
    <row r="27" spans="3:8" x14ac:dyDescent="0.25">
      <c r="C27" t="s">
        <v>19</v>
      </c>
      <c r="E27" s="2"/>
      <c r="F27" s="2">
        <f>SUM(E25:E26)</f>
        <v>0</v>
      </c>
    </row>
    <row r="28" spans="3:8" x14ac:dyDescent="0.25">
      <c r="E28" s="2"/>
      <c r="F28" s="2"/>
    </row>
    <row r="29" spans="3:8" x14ac:dyDescent="0.25">
      <c r="C29" t="s">
        <v>20</v>
      </c>
      <c r="F29" s="2">
        <f>180*10</f>
        <v>1800</v>
      </c>
      <c r="H29" s="8" t="s">
        <v>81</v>
      </c>
    </row>
    <row r="30" spans="3:8" x14ac:dyDescent="0.25">
      <c r="F30" s="2"/>
    </row>
    <row r="31" spans="3:8" x14ac:dyDescent="0.25">
      <c r="C31" t="s">
        <v>21</v>
      </c>
      <c r="F31" s="2">
        <v>150</v>
      </c>
    </row>
    <row r="32" spans="3:8" x14ac:dyDescent="0.25">
      <c r="E32" s="2"/>
      <c r="F32" s="2"/>
    </row>
    <row r="33" spans="3:6" x14ac:dyDescent="0.25">
      <c r="C33" t="s">
        <v>22</v>
      </c>
      <c r="E33" s="2"/>
      <c r="F33" s="2"/>
    </row>
    <row r="34" spans="3:6" x14ac:dyDescent="0.25">
      <c r="E34" s="2"/>
      <c r="F34" s="2"/>
    </row>
    <row r="35" spans="3:6" x14ac:dyDescent="0.25">
      <c r="C35" t="s">
        <v>23</v>
      </c>
      <c r="E35" s="2"/>
      <c r="F35" s="2"/>
    </row>
    <row r="36" spans="3:6" x14ac:dyDescent="0.25">
      <c r="D36" t="s">
        <v>24</v>
      </c>
      <c r="E36" s="2">
        <v>120000</v>
      </c>
      <c r="F36" s="2"/>
    </row>
    <row r="37" spans="3:6" x14ac:dyDescent="0.25">
      <c r="D37" t="s">
        <v>25</v>
      </c>
      <c r="E37" s="3">
        <v>-120000</v>
      </c>
      <c r="F37" s="2"/>
    </row>
    <row r="38" spans="3:6" x14ac:dyDescent="0.25">
      <c r="C38" t="s">
        <v>26</v>
      </c>
      <c r="E38" s="2"/>
      <c r="F38" s="2">
        <f>SUM(E36:E37)</f>
        <v>0</v>
      </c>
    </row>
    <row r="39" spans="3:6" x14ac:dyDescent="0.25">
      <c r="E39" s="2"/>
      <c r="F39" s="2"/>
    </row>
    <row r="40" spans="3:6" x14ac:dyDescent="0.25">
      <c r="C40" t="s">
        <v>27</v>
      </c>
      <c r="F40" s="2">
        <v>200</v>
      </c>
    </row>
    <row r="41" spans="3:6" x14ac:dyDescent="0.25">
      <c r="E41" s="2"/>
      <c r="F41" s="2"/>
    </row>
    <row r="42" spans="3:6" x14ac:dyDescent="0.25">
      <c r="C42" t="s">
        <v>28</v>
      </c>
      <c r="E42" s="2"/>
      <c r="F42" s="2"/>
    </row>
    <row r="43" spans="3:6" x14ac:dyDescent="0.25">
      <c r="D43" t="s">
        <v>29</v>
      </c>
      <c r="E43" s="2">
        <v>10000</v>
      </c>
      <c r="F43" s="2"/>
    </row>
    <row r="44" spans="3:6" x14ac:dyDescent="0.25">
      <c r="D44" t="s">
        <v>30</v>
      </c>
      <c r="E44" s="3">
        <v>-10000</v>
      </c>
      <c r="F44" s="2"/>
    </row>
    <row r="45" spans="3:6" x14ac:dyDescent="0.25">
      <c r="C45" t="s">
        <v>31</v>
      </c>
      <c r="E45" s="2"/>
      <c r="F45" s="2">
        <f>SUM(E43:E44)</f>
        <v>0</v>
      </c>
    </row>
    <row r="46" spans="3:6" x14ac:dyDescent="0.25">
      <c r="E46" s="2"/>
      <c r="F46" s="2"/>
    </row>
    <row r="47" spans="3:6" x14ac:dyDescent="0.25">
      <c r="C47" t="s">
        <v>32</v>
      </c>
      <c r="E47" s="2"/>
      <c r="F47" s="2"/>
    </row>
    <row r="48" spans="3:6" x14ac:dyDescent="0.25">
      <c r="D48" t="s">
        <v>33</v>
      </c>
      <c r="E48" s="2">
        <v>0</v>
      </c>
      <c r="F48" s="2"/>
    </row>
    <row r="49" spans="1:8" x14ac:dyDescent="0.25">
      <c r="D49" t="s">
        <v>34</v>
      </c>
      <c r="E49" s="3">
        <v>0</v>
      </c>
      <c r="F49" s="2"/>
    </row>
    <row r="50" spans="1:8" x14ac:dyDescent="0.25">
      <c r="C50" t="s">
        <v>35</v>
      </c>
      <c r="E50" s="2"/>
      <c r="F50" s="2">
        <f>SUM(E48:E49)</f>
        <v>0</v>
      </c>
    </row>
    <row r="51" spans="1:8" x14ac:dyDescent="0.25">
      <c r="E51" s="2"/>
      <c r="F51" s="2"/>
    </row>
    <row r="52" spans="1:8" x14ac:dyDescent="0.25">
      <c r="C52" t="s">
        <v>36</v>
      </c>
      <c r="E52" s="2"/>
      <c r="F52" s="2"/>
    </row>
    <row r="53" spans="1:8" x14ac:dyDescent="0.25">
      <c r="D53" t="s">
        <v>37</v>
      </c>
      <c r="E53" s="2">
        <v>4500</v>
      </c>
      <c r="F53" s="2"/>
    </row>
    <row r="54" spans="1:8" x14ac:dyDescent="0.25">
      <c r="D54" t="s">
        <v>38</v>
      </c>
      <c r="E54" s="2">
        <f>-(1200+1000)</f>
        <v>-2200</v>
      </c>
      <c r="F54" s="2"/>
    </row>
    <row r="55" spans="1:8" x14ac:dyDescent="0.25">
      <c r="D55" t="s">
        <v>39</v>
      </c>
      <c r="E55" s="3">
        <v>-4900</v>
      </c>
      <c r="F55" s="2"/>
    </row>
    <row r="56" spans="1:8" x14ac:dyDescent="0.25">
      <c r="C56" t="s">
        <v>40</v>
      </c>
      <c r="E56" s="2"/>
      <c r="F56" s="2">
        <f>SUM(E53:E55)</f>
        <v>-2600</v>
      </c>
    </row>
    <row r="57" spans="1:8" x14ac:dyDescent="0.25">
      <c r="E57" s="2"/>
      <c r="F57" s="2"/>
    </row>
    <row r="58" spans="1:8" x14ac:dyDescent="0.25">
      <c r="A58" s="9"/>
      <c r="B58" s="9" t="s">
        <v>41</v>
      </c>
      <c r="C58" s="9"/>
      <c r="D58" s="9"/>
      <c r="E58" s="3"/>
      <c r="F58" s="3">
        <f>SUM(F10:F56)</f>
        <v>115300</v>
      </c>
    </row>
    <row r="59" spans="1:8" x14ac:dyDescent="0.25">
      <c r="E59" s="2"/>
    </row>
    <row r="60" spans="1:8" x14ac:dyDescent="0.25">
      <c r="B60" t="s">
        <v>42</v>
      </c>
      <c r="E60" s="2"/>
      <c r="F60" s="2"/>
    </row>
    <row r="61" spans="1:8" x14ac:dyDescent="0.25">
      <c r="C61" t="s">
        <v>43</v>
      </c>
      <c r="F61" s="2">
        <v>21000</v>
      </c>
      <c r="H61" s="8" t="s">
        <v>78</v>
      </c>
    </row>
    <row r="62" spans="1:8" x14ac:dyDescent="0.25">
      <c r="C62" t="s">
        <v>44</v>
      </c>
      <c r="F62" s="2">
        <v>8500</v>
      </c>
      <c r="H62" s="8"/>
    </row>
    <row r="63" spans="1:8" x14ac:dyDescent="0.25">
      <c r="C63" t="s">
        <v>45</v>
      </c>
      <c r="F63" s="2">
        <v>220</v>
      </c>
      <c r="H63" s="8" t="s">
        <v>46</v>
      </c>
    </row>
    <row r="64" spans="1:8" ht="30" x14ac:dyDescent="0.25">
      <c r="C64" t="s">
        <v>47</v>
      </c>
      <c r="F64" s="2">
        <v>300</v>
      </c>
      <c r="H64" s="8" t="s">
        <v>48</v>
      </c>
    </row>
    <row r="65" spans="3:8" x14ac:dyDescent="0.25">
      <c r="C65" t="s">
        <v>49</v>
      </c>
      <c r="F65" s="2">
        <v>0</v>
      </c>
      <c r="H65" s="8" t="s">
        <v>83</v>
      </c>
    </row>
    <row r="66" spans="3:8" x14ac:dyDescent="0.25">
      <c r="C66" t="s">
        <v>50</v>
      </c>
      <c r="F66" s="2">
        <v>1000</v>
      </c>
      <c r="H66" s="8"/>
    </row>
    <row r="67" spans="3:8" ht="30" x14ac:dyDescent="0.25">
      <c r="C67" t="s">
        <v>51</v>
      </c>
      <c r="F67" s="2">
        <v>14800</v>
      </c>
      <c r="H67" s="8" t="s">
        <v>79</v>
      </c>
    </row>
    <row r="68" spans="3:8" s="4" customFormat="1" x14ac:dyDescent="0.25">
      <c r="C68" s="4" t="s">
        <v>52</v>
      </c>
      <c r="F68" s="6">
        <v>32000</v>
      </c>
      <c r="H68" s="8"/>
    </row>
    <row r="69" spans="3:8" x14ac:dyDescent="0.25">
      <c r="E69" s="2"/>
      <c r="F69" s="2"/>
      <c r="H69" s="8"/>
    </row>
    <row r="70" spans="3:8" x14ac:dyDescent="0.25">
      <c r="C70" t="s">
        <v>53</v>
      </c>
      <c r="E70" s="2"/>
      <c r="F70" s="2"/>
      <c r="H70" s="8"/>
    </row>
    <row r="71" spans="3:8" x14ac:dyDescent="0.25">
      <c r="D71" t="s">
        <v>54</v>
      </c>
      <c r="E71" s="2">
        <v>500</v>
      </c>
      <c r="F71" s="2"/>
      <c r="H71" s="8"/>
    </row>
    <row r="72" spans="3:8" x14ac:dyDescent="0.25">
      <c r="D72" t="s">
        <v>55</v>
      </c>
      <c r="E72" s="2"/>
      <c r="F72" s="2"/>
      <c r="H72" s="8"/>
    </row>
    <row r="73" spans="3:8" x14ac:dyDescent="0.25">
      <c r="D73" t="s">
        <v>56</v>
      </c>
      <c r="E73" s="2">
        <v>500</v>
      </c>
      <c r="F73" s="2"/>
      <c r="H73" s="8"/>
    </row>
    <row r="74" spans="3:8" x14ac:dyDescent="0.25">
      <c r="D74" t="s">
        <v>57</v>
      </c>
      <c r="E74" s="2"/>
      <c r="F74" s="2"/>
      <c r="H74" s="8"/>
    </row>
    <row r="75" spans="3:8" s="4" customFormat="1" x14ac:dyDescent="0.25">
      <c r="D75" s="4" t="s">
        <v>58</v>
      </c>
      <c r="E75" s="6">
        <v>6000</v>
      </c>
      <c r="F75" s="6"/>
      <c r="H75" s="8" t="s">
        <v>75</v>
      </c>
    </row>
    <row r="76" spans="3:8" s="4" customFormat="1" x14ac:dyDescent="0.25">
      <c r="D76" s="4" t="s">
        <v>59</v>
      </c>
      <c r="E76" s="5">
        <v>2000</v>
      </c>
      <c r="F76" s="6"/>
      <c r="H76" s="8" t="s">
        <v>76</v>
      </c>
    </row>
    <row r="77" spans="3:8" x14ac:dyDescent="0.25">
      <c r="C77" t="s">
        <v>60</v>
      </c>
      <c r="E77" s="2"/>
      <c r="F77" s="2">
        <f>SUM(E71:E76)</f>
        <v>9000</v>
      </c>
    </row>
    <row r="78" spans="3:8" x14ac:dyDescent="0.25">
      <c r="E78" s="2"/>
      <c r="F78" s="2"/>
    </row>
    <row r="79" spans="3:8" s="4" customFormat="1" x14ac:dyDescent="0.25">
      <c r="C79" s="4" t="s">
        <v>61</v>
      </c>
      <c r="E79" s="6"/>
      <c r="F79" s="6">
        <v>1000</v>
      </c>
      <c r="H79" s="8"/>
    </row>
    <row r="80" spans="3:8" x14ac:dyDescent="0.25">
      <c r="C80" t="s">
        <v>62</v>
      </c>
      <c r="E80" s="2"/>
      <c r="F80" s="2">
        <v>1500</v>
      </c>
    </row>
    <row r="81" spans="1:8" s="4" customFormat="1" x14ac:dyDescent="0.25">
      <c r="C81" s="4" t="s">
        <v>63</v>
      </c>
      <c r="E81" s="6"/>
      <c r="F81" s="6">
        <v>1000</v>
      </c>
      <c r="H81" s="8"/>
    </row>
    <row r="82" spans="1:8" s="4" customFormat="1" x14ac:dyDescent="0.25">
      <c r="C82" s="4" t="s">
        <v>64</v>
      </c>
      <c r="E82" s="6"/>
      <c r="F82" s="6"/>
      <c r="H82" s="8"/>
    </row>
    <row r="83" spans="1:8" ht="30" x14ac:dyDescent="0.25">
      <c r="C83" t="s">
        <v>65</v>
      </c>
      <c r="E83" s="2"/>
      <c r="F83" s="2">
        <v>17500</v>
      </c>
      <c r="H83" s="8" t="s">
        <v>80</v>
      </c>
    </row>
    <row r="84" spans="1:8" x14ac:dyDescent="0.25">
      <c r="C84" t="s">
        <v>66</v>
      </c>
      <c r="E84" s="2"/>
      <c r="F84" s="2"/>
    </row>
    <row r="85" spans="1:8" x14ac:dyDescent="0.25">
      <c r="C85" t="s">
        <v>67</v>
      </c>
      <c r="E85" s="2"/>
      <c r="F85" s="2">
        <v>500</v>
      </c>
    </row>
    <row r="86" spans="1:8" x14ac:dyDescent="0.25">
      <c r="C86" t="s">
        <v>68</v>
      </c>
      <c r="E86" s="2"/>
      <c r="F86" s="2">
        <v>500</v>
      </c>
    </row>
    <row r="87" spans="1:8" x14ac:dyDescent="0.25">
      <c r="C87" t="s">
        <v>69</v>
      </c>
      <c r="E87" s="2"/>
      <c r="F87" s="2">
        <v>3250</v>
      </c>
    </row>
    <row r="88" spans="1:8" x14ac:dyDescent="0.25">
      <c r="C88" t="s">
        <v>70</v>
      </c>
      <c r="E88" s="2"/>
      <c r="F88" s="2">
        <v>1100</v>
      </c>
    </row>
    <row r="89" spans="1:8" x14ac:dyDescent="0.25">
      <c r="C89" t="s">
        <v>71</v>
      </c>
      <c r="E89" s="2"/>
      <c r="F89" s="2">
        <v>600</v>
      </c>
    </row>
    <row r="90" spans="1:8" x14ac:dyDescent="0.25">
      <c r="E90" s="2"/>
      <c r="F90" s="2"/>
    </row>
    <row r="91" spans="1:8" x14ac:dyDescent="0.25">
      <c r="A91" s="9"/>
      <c r="B91" s="9" t="s">
        <v>72</v>
      </c>
      <c r="C91" s="9"/>
      <c r="D91" s="9"/>
      <c r="E91" s="3"/>
      <c r="F91" s="3">
        <f>SUM(F61:F89)</f>
        <v>113770</v>
      </c>
    </row>
    <row r="92" spans="1:8" x14ac:dyDescent="0.25">
      <c r="E92" s="2"/>
      <c r="F92" s="2"/>
    </row>
    <row r="93" spans="1:8" x14ac:dyDescent="0.25">
      <c r="A93" t="s">
        <v>73</v>
      </c>
      <c r="E93" s="2"/>
      <c r="F93" s="2">
        <f>F58-F91</f>
        <v>1530</v>
      </c>
    </row>
    <row r="94" spans="1:8" x14ac:dyDescent="0.25">
      <c r="E94" s="2"/>
      <c r="F94" s="2"/>
    </row>
    <row r="95" spans="1:8" x14ac:dyDescent="0.25">
      <c r="E95" s="2"/>
      <c r="F95" s="2"/>
    </row>
    <row r="96" spans="1:8" x14ac:dyDescent="0.25">
      <c r="E96" s="2"/>
      <c r="F96" s="2"/>
    </row>
    <row r="97" spans="5:6" x14ac:dyDescent="0.25">
      <c r="E97" s="2"/>
      <c r="F97" s="2"/>
    </row>
    <row r="98" spans="5:6" x14ac:dyDescent="0.25">
      <c r="E98" s="2"/>
      <c r="F98" s="2"/>
    </row>
    <row r="99" spans="5:6" x14ac:dyDescent="0.25">
      <c r="E99" s="2"/>
      <c r="F99" s="2"/>
    </row>
    <row r="100" spans="5:6" x14ac:dyDescent="0.25">
      <c r="E100" s="2"/>
      <c r="F100" s="2"/>
    </row>
    <row r="101" spans="5:6" x14ac:dyDescent="0.25">
      <c r="E101" s="2"/>
      <c r="F101" s="2"/>
    </row>
    <row r="102" spans="5:6" x14ac:dyDescent="0.25">
      <c r="E102" s="2"/>
      <c r="F102" s="2"/>
    </row>
    <row r="103" spans="5:6" x14ac:dyDescent="0.25">
      <c r="E103" s="2"/>
      <c r="F103" s="2"/>
    </row>
    <row r="104" spans="5:6" x14ac:dyDescent="0.25">
      <c r="E104" s="2"/>
      <c r="F104" s="2"/>
    </row>
    <row r="105" spans="5:6" x14ac:dyDescent="0.25">
      <c r="E105" s="2"/>
      <c r="F105" s="2"/>
    </row>
    <row r="106" spans="5:6" x14ac:dyDescent="0.25">
      <c r="E106" s="2"/>
      <c r="F106" s="2"/>
    </row>
    <row r="107" spans="5:6" x14ac:dyDescent="0.25">
      <c r="E107" s="2"/>
      <c r="F107" s="2"/>
    </row>
    <row r="108" spans="5:6" x14ac:dyDescent="0.25">
      <c r="E108" s="2"/>
      <c r="F108" s="2"/>
    </row>
    <row r="109" spans="5:6" x14ac:dyDescent="0.25">
      <c r="E109" s="2"/>
      <c r="F109" s="2"/>
    </row>
    <row r="110" spans="5:6" x14ac:dyDescent="0.25">
      <c r="E110" s="2"/>
      <c r="F110" s="2"/>
    </row>
    <row r="111" spans="5:6" x14ac:dyDescent="0.25">
      <c r="E111" s="2"/>
      <c r="F111" s="2"/>
    </row>
    <row r="112" spans="5:6" x14ac:dyDescent="0.25">
      <c r="E112" s="2"/>
      <c r="F112" s="2"/>
    </row>
    <row r="113" spans="5:6" x14ac:dyDescent="0.25">
      <c r="E113" s="2"/>
      <c r="F113" s="2"/>
    </row>
    <row r="114" spans="5:6" x14ac:dyDescent="0.25">
      <c r="E114" s="2"/>
      <c r="F114" s="2"/>
    </row>
    <row r="115" spans="5:6" x14ac:dyDescent="0.25">
      <c r="E115" s="2"/>
      <c r="F115" s="2"/>
    </row>
    <row r="116" spans="5:6" x14ac:dyDescent="0.25">
      <c r="E116" s="2"/>
      <c r="F116" s="2"/>
    </row>
    <row r="117" spans="5:6" x14ac:dyDescent="0.25">
      <c r="E117" s="2"/>
      <c r="F117" s="2"/>
    </row>
    <row r="118" spans="5:6" x14ac:dyDescent="0.25">
      <c r="E118" s="2"/>
      <c r="F118" s="2"/>
    </row>
    <row r="119" spans="5:6" x14ac:dyDescent="0.25">
      <c r="E119" s="2"/>
      <c r="F119" s="2"/>
    </row>
    <row r="120" spans="5:6" x14ac:dyDescent="0.25">
      <c r="E120" s="2"/>
      <c r="F120" s="2"/>
    </row>
    <row r="121" spans="5:6" x14ac:dyDescent="0.25">
      <c r="E121" s="2"/>
      <c r="F121" s="2"/>
    </row>
    <row r="122" spans="5:6" x14ac:dyDescent="0.25">
      <c r="E122" s="2"/>
      <c r="F122" s="2"/>
    </row>
    <row r="123" spans="5:6" x14ac:dyDescent="0.25">
      <c r="E123" s="2"/>
      <c r="F123" s="2"/>
    </row>
    <row r="124" spans="5:6" x14ac:dyDescent="0.25">
      <c r="E124" s="2"/>
      <c r="F124" s="2"/>
    </row>
    <row r="125" spans="5:6" x14ac:dyDescent="0.25">
      <c r="E125" s="2"/>
      <c r="F125" s="2"/>
    </row>
    <row r="126" spans="5:6" x14ac:dyDescent="0.25">
      <c r="E126" s="2"/>
      <c r="F126" s="2"/>
    </row>
    <row r="127" spans="5:6" x14ac:dyDescent="0.25">
      <c r="E127" s="2"/>
      <c r="F127" s="2"/>
    </row>
    <row r="128" spans="5:6" x14ac:dyDescent="0.25">
      <c r="E128" s="2"/>
      <c r="F128" s="2"/>
    </row>
    <row r="129" spans="5:6" x14ac:dyDescent="0.25">
      <c r="E129" s="2"/>
      <c r="F129" s="2"/>
    </row>
    <row r="130" spans="5:6" x14ac:dyDescent="0.25">
      <c r="E130" s="2"/>
      <c r="F130" s="2"/>
    </row>
    <row r="131" spans="5:6" x14ac:dyDescent="0.25">
      <c r="E131" s="2"/>
      <c r="F131" s="2"/>
    </row>
    <row r="132" spans="5:6" x14ac:dyDescent="0.25">
      <c r="E132" s="2"/>
      <c r="F132" s="2"/>
    </row>
    <row r="133" spans="5:6" x14ac:dyDescent="0.25">
      <c r="E133" s="2"/>
      <c r="F133" s="2"/>
    </row>
    <row r="134" spans="5:6" x14ac:dyDescent="0.25">
      <c r="E134" s="2"/>
      <c r="F134" s="2"/>
    </row>
    <row r="135" spans="5:6" x14ac:dyDescent="0.25">
      <c r="E135" s="2"/>
      <c r="F135" s="2"/>
    </row>
    <row r="136" spans="5:6" x14ac:dyDescent="0.25">
      <c r="E136" s="2"/>
      <c r="F136" s="2"/>
    </row>
    <row r="137" spans="5:6" x14ac:dyDescent="0.25">
      <c r="E137" s="2"/>
      <c r="F137" s="2"/>
    </row>
    <row r="138" spans="5:6" x14ac:dyDescent="0.25">
      <c r="E138" s="2"/>
      <c r="F138" s="2"/>
    </row>
    <row r="139" spans="5:6" x14ac:dyDescent="0.25">
      <c r="E139" s="2"/>
      <c r="F139" s="2"/>
    </row>
    <row r="140" spans="5:6" x14ac:dyDescent="0.25">
      <c r="E140" s="2"/>
      <c r="F140" s="2"/>
    </row>
    <row r="141" spans="5:6" x14ac:dyDescent="0.25">
      <c r="E141" s="2"/>
      <c r="F141" s="2"/>
    </row>
    <row r="142" spans="5:6" x14ac:dyDescent="0.25">
      <c r="E142" s="2"/>
      <c r="F142" s="2"/>
    </row>
    <row r="143" spans="5:6" x14ac:dyDescent="0.25">
      <c r="E143" s="2"/>
      <c r="F143" s="2"/>
    </row>
    <row r="144" spans="5:6" x14ac:dyDescent="0.25">
      <c r="E144" s="2"/>
      <c r="F144" s="2"/>
    </row>
    <row r="145" spans="5:6" x14ac:dyDescent="0.25">
      <c r="E145" s="2"/>
      <c r="F145" s="2"/>
    </row>
    <row r="146" spans="5:6" x14ac:dyDescent="0.25">
      <c r="E146" s="2"/>
      <c r="F146" s="2"/>
    </row>
    <row r="147" spans="5:6" x14ac:dyDescent="0.25">
      <c r="E147" s="2"/>
      <c r="F147" s="2"/>
    </row>
    <row r="148" spans="5:6" x14ac:dyDescent="0.25">
      <c r="E148" s="2"/>
      <c r="F148" s="2"/>
    </row>
    <row r="149" spans="5:6" x14ac:dyDescent="0.25">
      <c r="E149" s="2"/>
      <c r="F149" s="2"/>
    </row>
    <row r="150" spans="5:6" x14ac:dyDescent="0.25">
      <c r="E150" s="2"/>
      <c r="F150" s="2"/>
    </row>
    <row r="151" spans="5:6" x14ac:dyDescent="0.25">
      <c r="E151" s="2"/>
      <c r="F151" s="2"/>
    </row>
    <row r="152" spans="5:6" x14ac:dyDescent="0.25">
      <c r="E152" s="2"/>
      <c r="F152" s="2"/>
    </row>
    <row r="153" spans="5:6" x14ac:dyDescent="0.25">
      <c r="E153" s="2"/>
      <c r="F153" s="2"/>
    </row>
    <row r="154" spans="5:6" x14ac:dyDescent="0.25">
      <c r="E154" s="2"/>
      <c r="F154" s="2"/>
    </row>
    <row r="155" spans="5:6" x14ac:dyDescent="0.25">
      <c r="E155" s="2"/>
      <c r="F155" s="2"/>
    </row>
    <row r="156" spans="5:6" x14ac:dyDescent="0.25">
      <c r="E156" s="2"/>
      <c r="F156" s="2"/>
    </row>
    <row r="157" spans="5:6" x14ac:dyDescent="0.25">
      <c r="E157" s="2"/>
      <c r="F157" s="2"/>
    </row>
    <row r="158" spans="5:6" x14ac:dyDescent="0.25">
      <c r="E158" s="2"/>
      <c r="F158" s="2"/>
    </row>
    <row r="159" spans="5:6" x14ac:dyDescent="0.25">
      <c r="E159" s="2"/>
      <c r="F159" s="2"/>
    </row>
    <row r="160" spans="5:6" x14ac:dyDescent="0.25">
      <c r="E160" s="2"/>
      <c r="F160" s="2"/>
    </row>
    <row r="161" spans="5:6" x14ac:dyDescent="0.25">
      <c r="E161" s="2"/>
      <c r="F161" s="2"/>
    </row>
    <row r="162" spans="5:6" x14ac:dyDescent="0.25">
      <c r="E162" s="2"/>
      <c r="F162" s="2"/>
    </row>
    <row r="163" spans="5:6" x14ac:dyDescent="0.25">
      <c r="E163" s="2"/>
      <c r="F163" s="2"/>
    </row>
    <row r="164" spans="5:6" x14ac:dyDescent="0.25">
      <c r="E164" s="2"/>
      <c r="F164" s="2"/>
    </row>
    <row r="165" spans="5:6" x14ac:dyDescent="0.25">
      <c r="E165" s="2"/>
      <c r="F165" s="2"/>
    </row>
    <row r="166" spans="5:6" x14ac:dyDescent="0.25">
      <c r="E166" s="2"/>
      <c r="F166" s="2"/>
    </row>
    <row r="167" spans="5:6" x14ac:dyDescent="0.25">
      <c r="E167" s="2"/>
      <c r="F167" s="2"/>
    </row>
    <row r="168" spans="5:6" x14ac:dyDescent="0.25">
      <c r="E168" s="2"/>
      <c r="F168" s="2"/>
    </row>
    <row r="169" spans="5:6" x14ac:dyDescent="0.25">
      <c r="E169" s="2"/>
      <c r="F169" s="2"/>
    </row>
    <row r="170" spans="5:6" x14ac:dyDescent="0.25">
      <c r="E170" s="2"/>
      <c r="F170" s="2"/>
    </row>
    <row r="171" spans="5:6" x14ac:dyDescent="0.25">
      <c r="E171" s="2"/>
      <c r="F171" s="2"/>
    </row>
    <row r="172" spans="5:6" x14ac:dyDescent="0.25">
      <c r="E172" s="2"/>
      <c r="F172" s="2"/>
    </row>
    <row r="173" spans="5:6" x14ac:dyDescent="0.25">
      <c r="E173" s="2"/>
      <c r="F173" s="2"/>
    </row>
    <row r="174" spans="5:6" x14ac:dyDescent="0.25">
      <c r="E174" s="2"/>
      <c r="F174" s="2"/>
    </row>
    <row r="175" spans="5:6" x14ac:dyDescent="0.25">
      <c r="E175" s="2"/>
      <c r="F175" s="2"/>
    </row>
    <row r="176" spans="5:6" x14ac:dyDescent="0.25">
      <c r="E176" s="2"/>
      <c r="F176" s="2"/>
    </row>
    <row r="177" spans="5:6" x14ac:dyDescent="0.25">
      <c r="E177" s="2"/>
      <c r="F177" s="2"/>
    </row>
    <row r="178" spans="5:6" x14ac:dyDescent="0.25">
      <c r="E178" s="2"/>
      <c r="F178" s="2"/>
    </row>
    <row r="179" spans="5:6" x14ac:dyDescent="0.25">
      <c r="E179" s="2"/>
      <c r="F179" s="2"/>
    </row>
    <row r="180" spans="5:6" x14ac:dyDescent="0.25">
      <c r="E180" s="2"/>
      <c r="F180" s="2"/>
    </row>
    <row r="181" spans="5:6" x14ac:dyDescent="0.25">
      <c r="E181" s="2"/>
      <c r="F181" s="2"/>
    </row>
    <row r="182" spans="5:6" x14ac:dyDescent="0.25">
      <c r="E182" s="2"/>
      <c r="F182" s="2"/>
    </row>
    <row r="183" spans="5:6" x14ac:dyDescent="0.25">
      <c r="E183" s="2"/>
      <c r="F183" s="2"/>
    </row>
    <row r="184" spans="5:6" x14ac:dyDescent="0.25">
      <c r="E184" s="2"/>
      <c r="F184" s="2"/>
    </row>
    <row r="185" spans="5:6" x14ac:dyDescent="0.25">
      <c r="E185" s="2"/>
      <c r="F185" s="2"/>
    </row>
    <row r="186" spans="5:6" x14ac:dyDescent="0.25">
      <c r="E186" s="2"/>
      <c r="F186" s="2"/>
    </row>
    <row r="187" spans="5:6" x14ac:dyDescent="0.25">
      <c r="E187" s="2"/>
      <c r="F187" s="2"/>
    </row>
    <row r="188" spans="5:6" x14ac:dyDescent="0.25">
      <c r="E188" s="2"/>
      <c r="F188" s="2"/>
    </row>
    <row r="189" spans="5:6" x14ac:dyDescent="0.25">
      <c r="E189" s="2"/>
      <c r="F189" s="2"/>
    </row>
    <row r="190" spans="5:6" x14ac:dyDescent="0.25">
      <c r="E190" s="2"/>
      <c r="F190" s="2"/>
    </row>
    <row r="191" spans="5:6" x14ac:dyDescent="0.25">
      <c r="E191" s="2"/>
      <c r="F191" s="2"/>
    </row>
    <row r="192" spans="5:6" x14ac:dyDescent="0.25">
      <c r="E192" s="2"/>
      <c r="F192" s="2"/>
    </row>
    <row r="193" spans="5:6" x14ac:dyDescent="0.25">
      <c r="E193" s="2"/>
      <c r="F193" s="2"/>
    </row>
    <row r="194" spans="5:6" x14ac:dyDescent="0.25">
      <c r="E194" s="2"/>
      <c r="F194" s="2"/>
    </row>
    <row r="195" spans="5:6" x14ac:dyDescent="0.25">
      <c r="E195" s="2"/>
      <c r="F195" s="2"/>
    </row>
    <row r="196" spans="5:6" x14ac:dyDescent="0.25">
      <c r="E196" s="2"/>
      <c r="F196" s="2"/>
    </row>
    <row r="197" spans="5:6" x14ac:dyDescent="0.25">
      <c r="E197" s="2"/>
      <c r="F197" s="2"/>
    </row>
    <row r="198" spans="5:6" x14ac:dyDescent="0.25">
      <c r="E198" s="2"/>
      <c r="F198" s="2"/>
    </row>
    <row r="199" spans="5:6" x14ac:dyDescent="0.25">
      <c r="E199" s="2"/>
      <c r="F199" s="2"/>
    </row>
    <row r="200" spans="5:6" x14ac:dyDescent="0.25">
      <c r="E200" s="2"/>
      <c r="F200" s="2"/>
    </row>
    <row r="201" spans="5:6" x14ac:dyDescent="0.25">
      <c r="E201" s="2"/>
      <c r="F201" s="2"/>
    </row>
    <row r="202" spans="5:6" x14ac:dyDescent="0.25">
      <c r="E202" s="2"/>
      <c r="F202" s="2"/>
    </row>
    <row r="203" spans="5:6" x14ac:dyDescent="0.25">
      <c r="E203" s="2"/>
      <c r="F203" s="2"/>
    </row>
    <row r="204" spans="5:6" x14ac:dyDescent="0.25">
      <c r="E204" s="2"/>
      <c r="F204" s="2"/>
    </row>
    <row r="205" spans="5:6" x14ac:dyDescent="0.25">
      <c r="E205" s="2"/>
      <c r="F205" s="2"/>
    </row>
    <row r="206" spans="5:6" x14ac:dyDescent="0.25">
      <c r="E206" s="2"/>
      <c r="F206" s="2"/>
    </row>
    <row r="207" spans="5:6" x14ac:dyDescent="0.25">
      <c r="E207" s="2"/>
      <c r="F207" s="2"/>
    </row>
    <row r="208" spans="5:6" x14ac:dyDescent="0.25">
      <c r="E208" s="2"/>
      <c r="F208" s="2"/>
    </row>
    <row r="209" spans="5:6" x14ac:dyDescent="0.25">
      <c r="E209" s="2"/>
      <c r="F209" s="2"/>
    </row>
    <row r="210" spans="5:6" x14ac:dyDescent="0.25">
      <c r="E210" s="2"/>
      <c r="F210" s="2"/>
    </row>
    <row r="211" spans="5:6" x14ac:dyDescent="0.25">
      <c r="E211" s="2"/>
      <c r="F211" s="2"/>
    </row>
    <row r="212" spans="5:6" x14ac:dyDescent="0.25">
      <c r="E212" s="2"/>
      <c r="F212" s="2"/>
    </row>
    <row r="213" spans="5:6" x14ac:dyDescent="0.25">
      <c r="E213" s="2"/>
      <c r="F213" s="2"/>
    </row>
    <row r="214" spans="5:6" x14ac:dyDescent="0.25">
      <c r="E214" s="2"/>
      <c r="F214" s="2"/>
    </row>
    <row r="215" spans="5:6" x14ac:dyDescent="0.25">
      <c r="E215" s="2"/>
      <c r="F215" s="2"/>
    </row>
    <row r="216" spans="5:6" x14ac:dyDescent="0.25">
      <c r="E216" s="2"/>
      <c r="F216" s="2"/>
    </row>
    <row r="217" spans="5:6" x14ac:dyDescent="0.25">
      <c r="E217" s="2"/>
      <c r="F217" s="2"/>
    </row>
    <row r="218" spans="5:6" x14ac:dyDescent="0.25">
      <c r="E218" s="2"/>
      <c r="F218" s="2"/>
    </row>
    <row r="219" spans="5:6" x14ac:dyDescent="0.25">
      <c r="E219" s="2"/>
      <c r="F219" s="2"/>
    </row>
    <row r="220" spans="5:6" x14ac:dyDescent="0.25">
      <c r="E220" s="2"/>
      <c r="F220" s="2"/>
    </row>
    <row r="221" spans="5:6" x14ac:dyDescent="0.25">
      <c r="E221" s="2"/>
      <c r="F221" s="2"/>
    </row>
    <row r="222" spans="5:6" x14ac:dyDescent="0.25">
      <c r="E222" s="2"/>
      <c r="F222" s="2"/>
    </row>
    <row r="223" spans="5:6" x14ac:dyDescent="0.25">
      <c r="E223" s="2"/>
      <c r="F223" s="2"/>
    </row>
    <row r="224" spans="5:6" x14ac:dyDescent="0.25">
      <c r="E224" s="2"/>
      <c r="F224" s="2"/>
    </row>
    <row r="225" spans="5:6" x14ac:dyDescent="0.25">
      <c r="E225" s="2"/>
      <c r="F225" s="2"/>
    </row>
    <row r="226" spans="5:6" x14ac:dyDescent="0.25">
      <c r="E226" s="2"/>
      <c r="F226" s="2"/>
    </row>
    <row r="227" spans="5:6" x14ac:dyDescent="0.25">
      <c r="E227" s="2"/>
      <c r="F227" s="2"/>
    </row>
    <row r="228" spans="5:6" x14ac:dyDescent="0.25">
      <c r="E228" s="2"/>
      <c r="F228" s="2"/>
    </row>
    <row r="229" spans="5:6" x14ac:dyDescent="0.25">
      <c r="E229" s="2"/>
      <c r="F229" s="2"/>
    </row>
    <row r="230" spans="5:6" x14ac:dyDescent="0.25">
      <c r="E230" s="2"/>
      <c r="F230" s="2"/>
    </row>
    <row r="231" spans="5:6" x14ac:dyDescent="0.25">
      <c r="E231" s="2"/>
      <c r="F231" s="2"/>
    </row>
    <row r="232" spans="5:6" x14ac:dyDescent="0.25">
      <c r="E232" s="2"/>
      <c r="F232" s="2"/>
    </row>
    <row r="233" spans="5:6" x14ac:dyDescent="0.25">
      <c r="E233" s="2"/>
      <c r="F233" s="2"/>
    </row>
    <row r="234" spans="5:6" x14ac:dyDescent="0.25">
      <c r="E234" s="2"/>
      <c r="F234" s="2"/>
    </row>
    <row r="235" spans="5:6" x14ac:dyDescent="0.25">
      <c r="E235" s="2"/>
      <c r="F235" s="2"/>
    </row>
    <row r="236" spans="5:6" x14ac:dyDescent="0.25">
      <c r="E236" s="2"/>
      <c r="F236" s="2"/>
    </row>
    <row r="237" spans="5:6" x14ac:dyDescent="0.25">
      <c r="E237" s="2"/>
      <c r="F237" s="2"/>
    </row>
    <row r="238" spans="5:6" x14ac:dyDescent="0.25">
      <c r="E238" s="2"/>
      <c r="F238" s="2"/>
    </row>
    <row r="239" spans="5:6" x14ac:dyDescent="0.25">
      <c r="E239" s="2"/>
      <c r="F239" s="2"/>
    </row>
    <row r="240" spans="5:6" x14ac:dyDescent="0.25">
      <c r="E240" s="2"/>
      <c r="F240" s="2"/>
    </row>
    <row r="241" spans="5:6" x14ac:dyDescent="0.25">
      <c r="E241" s="2"/>
      <c r="F241" s="2"/>
    </row>
    <row r="242" spans="5:6" x14ac:dyDescent="0.25">
      <c r="E242" s="2"/>
      <c r="F242" s="2"/>
    </row>
    <row r="243" spans="5:6" x14ac:dyDescent="0.25">
      <c r="E243" s="2"/>
      <c r="F243" s="2"/>
    </row>
    <row r="244" spans="5:6" x14ac:dyDescent="0.25">
      <c r="E244" s="2"/>
      <c r="F244" s="2"/>
    </row>
    <row r="245" spans="5:6" x14ac:dyDescent="0.25">
      <c r="E245" s="2"/>
      <c r="F245" s="2"/>
    </row>
    <row r="246" spans="5:6" x14ac:dyDescent="0.25">
      <c r="E246" s="2"/>
      <c r="F246" s="2"/>
    </row>
    <row r="247" spans="5:6" x14ac:dyDescent="0.25">
      <c r="E247" s="2"/>
      <c r="F247" s="2"/>
    </row>
    <row r="248" spans="5:6" x14ac:dyDescent="0.25">
      <c r="E248" s="2"/>
      <c r="F248" s="2"/>
    </row>
    <row r="249" spans="5:6" x14ac:dyDescent="0.25">
      <c r="E249" s="2"/>
      <c r="F249" s="2"/>
    </row>
    <row r="250" spans="5:6" x14ac:dyDescent="0.25">
      <c r="E250" s="2"/>
      <c r="F250" s="2"/>
    </row>
    <row r="251" spans="5:6" x14ac:dyDescent="0.25">
      <c r="E251" s="2"/>
      <c r="F251" s="2"/>
    </row>
    <row r="252" spans="5:6" x14ac:dyDescent="0.25">
      <c r="E252" s="2"/>
      <c r="F252" s="2"/>
    </row>
    <row r="253" spans="5:6" x14ac:dyDescent="0.25">
      <c r="E253" s="2"/>
      <c r="F253" s="2"/>
    </row>
    <row r="254" spans="5:6" x14ac:dyDescent="0.25">
      <c r="E254" s="2"/>
      <c r="F254" s="2"/>
    </row>
    <row r="255" spans="5:6" x14ac:dyDescent="0.25">
      <c r="E255" s="2"/>
      <c r="F255" s="2"/>
    </row>
    <row r="256" spans="5:6" x14ac:dyDescent="0.25">
      <c r="E256" s="2"/>
      <c r="F256" s="2"/>
    </row>
    <row r="257" spans="5:6" x14ac:dyDescent="0.25">
      <c r="E257" s="2"/>
      <c r="F257" s="2"/>
    </row>
    <row r="258" spans="5:6" x14ac:dyDescent="0.25">
      <c r="E258" s="2"/>
      <c r="F258" s="2"/>
    </row>
    <row r="259" spans="5:6" x14ac:dyDescent="0.25">
      <c r="E259" s="2"/>
      <c r="F259" s="2"/>
    </row>
    <row r="260" spans="5:6" x14ac:dyDescent="0.25">
      <c r="E260" s="2"/>
      <c r="F260" s="2"/>
    </row>
    <row r="261" spans="5:6" x14ac:dyDescent="0.25">
      <c r="E261" s="2"/>
      <c r="F261" s="2"/>
    </row>
    <row r="262" spans="5:6" x14ac:dyDescent="0.25">
      <c r="E262" s="2"/>
      <c r="F262" s="2"/>
    </row>
    <row r="263" spans="5:6" x14ac:dyDescent="0.25">
      <c r="E263" s="2"/>
      <c r="F263" s="2"/>
    </row>
    <row r="264" spans="5:6" x14ac:dyDescent="0.25">
      <c r="E264" s="2"/>
      <c r="F264" s="2"/>
    </row>
    <row r="265" spans="5:6" x14ac:dyDescent="0.25">
      <c r="E265" s="2"/>
      <c r="F265" s="2"/>
    </row>
    <row r="266" spans="5:6" x14ac:dyDescent="0.25">
      <c r="E266" s="2"/>
      <c r="F266" s="2"/>
    </row>
    <row r="267" spans="5:6" x14ac:dyDescent="0.25">
      <c r="E267" s="2"/>
      <c r="F267" s="2"/>
    </row>
    <row r="268" spans="5:6" x14ac:dyDescent="0.25">
      <c r="E268" s="2"/>
      <c r="F268" s="2"/>
    </row>
    <row r="269" spans="5:6" x14ac:dyDescent="0.25">
      <c r="E269" s="2"/>
      <c r="F269" s="2"/>
    </row>
    <row r="270" spans="5:6" x14ac:dyDescent="0.25">
      <c r="E270" s="2"/>
      <c r="F270" s="2"/>
    </row>
    <row r="271" spans="5:6" x14ac:dyDescent="0.25">
      <c r="E271" s="2"/>
      <c r="F271" s="2"/>
    </row>
    <row r="272" spans="5:6" x14ac:dyDescent="0.25">
      <c r="E272" s="2"/>
      <c r="F272" s="2"/>
    </row>
    <row r="273" spans="5:6" x14ac:dyDescent="0.25">
      <c r="E273" s="2"/>
      <c r="F273" s="2"/>
    </row>
    <row r="274" spans="5:6" x14ac:dyDescent="0.25">
      <c r="E274" s="2"/>
      <c r="F274" s="2"/>
    </row>
    <row r="275" spans="5:6" x14ac:dyDescent="0.25">
      <c r="E275" s="2"/>
      <c r="F275" s="2"/>
    </row>
    <row r="276" spans="5:6" x14ac:dyDescent="0.25">
      <c r="E276" s="2"/>
      <c r="F276" s="2"/>
    </row>
    <row r="277" spans="5:6" x14ac:dyDescent="0.25">
      <c r="E277" s="2"/>
      <c r="F277" s="2"/>
    </row>
    <row r="278" spans="5:6" x14ac:dyDescent="0.25">
      <c r="E278" s="2"/>
      <c r="F278" s="2"/>
    </row>
    <row r="279" spans="5:6" x14ac:dyDescent="0.25">
      <c r="E279" s="2"/>
      <c r="F279" s="2"/>
    </row>
    <row r="280" spans="5:6" x14ac:dyDescent="0.25">
      <c r="E280" s="2"/>
      <c r="F280" s="2"/>
    </row>
    <row r="281" spans="5:6" x14ac:dyDescent="0.25">
      <c r="E281" s="2"/>
      <c r="F281" s="2"/>
    </row>
    <row r="282" spans="5:6" x14ac:dyDescent="0.25">
      <c r="E282" s="2"/>
      <c r="F282" s="2"/>
    </row>
    <row r="283" spans="5:6" x14ac:dyDescent="0.25">
      <c r="E283" s="2"/>
      <c r="F283" s="2"/>
    </row>
    <row r="284" spans="5:6" x14ac:dyDescent="0.25">
      <c r="E284" s="2"/>
      <c r="F284" s="2"/>
    </row>
    <row r="285" spans="5:6" x14ac:dyDescent="0.25">
      <c r="E285" s="2"/>
      <c r="F285" s="2"/>
    </row>
    <row r="286" spans="5:6" x14ac:dyDescent="0.25">
      <c r="E286" s="2"/>
      <c r="F286" s="2"/>
    </row>
    <row r="287" spans="5:6" x14ac:dyDescent="0.25">
      <c r="E287" s="2"/>
      <c r="F287" s="2"/>
    </row>
    <row r="288" spans="5:6" x14ac:dyDescent="0.25">
      <c r="E288" s="2"/>
      <c r="F288" s="2"/>
    </row>
    <row r="289" spans="5:6" x14ac:dyDescent="0.25">
      <c r="E289" s="2"/>
      <c r="F289" s="2"/>
    </row>
    <row r="290" spans="5:6" x14ac:dyDescent="0.25">
      <c r="E290" s="2"/>
      <c r="F290" s="2"/>
    </row>
    <row r="291" spans="5:6" x14ac:dyDescent="0.25">
      <c r="E291" s="2"/>
      <c r="F291" s="2"/>
    </row>
    <row r="292" spans="5:6" x14ac:dyDescent="0.25">
      <c r="E292" s="2"/>
      <c r="F292" s="2"/>
    </row>
    <row r="293" spans="5:6" x14ac:dyDescent="0.25">
      <c r="E293" s="2"/>
      <c r="F293" s="2"/>
    </row>
    <row r="294" spans="5:6" x14ac:dyDescent="0.25">
      <c r="E294" s="2"/>
      <c r="F294" s="2"/>
    </row>
    <row r="295" spans="5:6" x14ac:dyDescent="0.25">
      <c r="E295" s="2"/>
      <c r="F295" s="2"/>
    </row>
    <row r="296" spans="5:6" x14ac:dyDescent="0.25">
      <c r="E296" s="2"/>
      <c r="F296" s="2"/>
    </row>
    <row r="297" spans="5:6" x14ac:dyDescent="0.25">
      <c r="E297" s="2"/>
      <c r="F297" s="2"/>
    </row>
    <row r="298" spans="5:6" x14ac:dyDescent="0.25">
      <c r="E298" s="2"/>
      <c r="F298" s="2"/>
    </row>
    <row r="299" spans="5:6" x14ac:dyDescent="0.25">
      <c r="E299" s="2"/>
      <c r="F299" s="2"/>
    </row>
    <row r="300" spans="5:6" x14ac:dyDescent="0.25">
      <c r="E300" s="2"/>
      <c r="F300" s="2"/>
    </row>
    <row r="301" spans="5:6" x14ac:dyDescent="0.25">
      <c r="E301" s="2"/>
      <c r="F301" s="2"/>
    </row>
    <row r="302" spans="5:6" x14ac:dyDescent="0.25">
      <c r="E302" s="2"/>
      <c r="F302" s="2"/>
    </row>
    <row r="303" spans="5:6" x14ac:dyDescent="0.25">
      <c r="E303" s="2"/>
      <c r="F303" s="2"/>
    </row>
    <row r="304" spans="5:6" x14ac:dyDescent="0.25">
      <c r="E304" s="2"/>
      <c r="F304" s="2"/>
    </row>
    <row r="305" spans="5:6" x14ac:dyDescent="0.25">
      <c r="E305" s="2"/>
      <c r="F305" s="2"/>
    </row>
    <row r="306" spans="5:6" x14ac:dyDescent="0.25">
      <c r="E306" s="2"/>
      <c r="F306" s="2"/>
    </row>
    <row r="307" spans="5:6" x14ac:dyDescent="0.25">
      <c r="E307" s="2"/>
      <c r="F307" s="2"/>
    </row>
    <row r="308" spans="5:6" x14ac:dyDescent="0.25">
      <c r="E308" s="2"/>
      <c r="F308" s="2"/>
    </row>
    <row r="309" spans="5:6" x14ac:dyDescent="0.25">
      <c r="E309" s="2"/>
      <c r="F309" s="2"/>
    </row>
    <row r="310" spans="5:6" x14ac:dyDescent="0.25">
      <c r="E310" s="2"/>
      <c r="F310" s="2"/>
    </row>
    <row r="311" spans="5:6" x14ac:dyDescent="0.25">
      <c r="E311" s="2"/>
      <c r="F311" s="2"/>
    </row>
    <row r="312" spans="5:6" x14ac:dyDescent="0.25">
      <c r="E312" s="2"/>
      <c r="F312" s="2"/>
    </row>
    <row r="313" spans="5:6" x14ac:dyDescent="0.25">
      <c r="E313" s="2"/>
      <c r="F313" s="2"/>
    </row>
    <row r="314" spans="5:6" x14ac:dyDescent="0.25">
      <c r="E314" s="2"/>
      <c r="F314" s="2"/>
    </row>
    <row r="315" spans="5:6" x14ac:dyDescent="0.25">
      <c r="E315" s="2"/>
      <c r="F315" s="2"/>
    </row>
    <row r="316" spans="5:6" x14ac:dyDescent="0.25">
      <c r="E316" s="2"/>
      <c r="F316" s="2"/>
    </row>
    <row r="317" spans="5:6" x14ac:dyDescent="0.25">
      <c r="E317" s="2"/>
      <c r="F317" s="2"/>
    </row>
    <row r="318" spans="5:6" x14ac:dyDescent="0.25">
      <c r="E318" s="2"/>
      <c r="F318" s="2"/>
    </row>
    <row r="319" spans="5:6" x14ac:dyDescent="0.25">
      <c r="E319" s="2"/>
      <c r="F319" s="2"/>
    </row>
    <row r="320" spans="5:6" x14ac:dyDescent="0.25">
      <c r="E320" s="2"/>
      <c r="F320" s="2"/>
    </row>
    <row r="321" spans="5:6" x14ac:dyDescent="0.25">
      <c r="E321" s="2"/>
      <c r="F321" s="2"/>
    </row>
    <row r="322" spans="5:6" x14ac:dyDescent="0.25">
      <c r="E322" s="2"/>
      <c r="F322" s="2"/>
    </row>
    <row r="323" spans="5:6" x14ac:dyDescent="0.25">
      <c r="E323" s="2"/>
      <c r="F323" s="2"/>
    </row>
    <row r="324" spans="5:6" x14ac:dyDescent="0.25">
      <c r="E324" s="2"/>
      <c r="F324" s="2"/>
    </row>
    <row r="325" spans="5:6" x14ac:dyDescent="0.25">
      <c r="E325" s="2"/>
      <c r="F325" s="2"/>
    </row>
    <row r="326" spans="5:6" x14ac:dyDescent="0.25">
      <c r="E326" s="2"/>
      <c r="F326" s="2"/>
    </row>
    <row r="327" spans="5:6" x14ac:dyDescent="0.25">
      <c r="E327" s="2"/>
      <c r="F327" s="2"/>
    </row>
    <row r="328" spans="5:6" x14ac:dyDescent="0.25">
      <c r="E328" s="2"/>
      <c r="F328" s="2"/>
    </row>
    <row r="329" spans="5:6" x14ac:dyDescent="0.25">
      <c r="E329" s="2"/>
      <c r="F329" s="2"/>
    </row>
    <row r="330" spans="5:6" x14ac:dyDescent="0.25">
      <c r="E330" s="2"/>
      <c r="F330" s="2"/>
    </row>
    <row r="331" spans="5:6" x14ac:dyDescent="0.25">
      <c r="E331" s="2"/>
      <c r="F331" s="2"/>
    </row>
    <row r="332" spans="5:6" x14ac:dyDescent="0.25">
      <c r="E332" s="2"/>
      <c r="F332" s="2"/>
    </row>
    <row r="333" spans="5:6" x14ac:dyDescent="0.25">
      <c r="E333" s="2"/>
      <c r="F333" s="2"/>
    </row>
    <row r="334" spans="5:6" x14ac:dyDescent="0.25">
      <c r="E334" s="2"/>
      <c r="F334" s="2"/>
    </row>
    <row r="335" spans="5:6" x14ac:dyDescent="0.25">
      <c r="E335" s="2"/>
      <c r="F335" s="2"/>
    </row>
    <row r="336" spans="5:6" x14ac:dyDescent="0.25">
      <c r="E336" s="2"/>
      <c r="F336" s="2"/>
    </row>
    <row r="337" spans="5:6" x14ac:dyDescent="0.25">
      <c r="E337" s="2"/>
      <c r="F337" s="2"/>
    </row>
    <row r="338" spans="5:6" x14ac:dyDescent="0.25">
      <c r="E338" s="2"/>
      <c r="F338" s="2"/>
    </row>
    <row r="339" spans="5:6" x14ac:dyDescent="0.25">
      <c r="E339" s="2"/>
      <c r="F339" s="2"/>
    </row>
    <row r="340" spans="5:6" x14ac:dyDescent="0.25">
      <c r="E340" s="2"/>
      <c r="F340" s="2"/>
    </row>
    <row r="341" spans="5:6" x14ac:dyDescent="0.25">
      <c r="E341" s="2"/>
      <c r="F341" s="2"/>
    </row>
    <row r="342" spans="5:6" x14ac:dyDescent="0.25">
      <c r="E342" s="2"/>
      <c r="F342" s="2"/>
    </row>
    <row r="343" spans="5:6" x14ac:dyDescent="0.25">
      <c r="E343" s="2"/>
      <c r="F343" s="2"/>
    </row>
    <row r="344" spans="5:6" x14ac:dyDescent="0.25">
      <c r="E344" s="2"/>
      <c r="F344" s="2"/>
    </row>
    <row r="345" spans="5:6" x14ac:dyDescent="0.25">
      <c r="E345" s="2"/>
      <c r="F345" s="2"/>
    </row>
    <row r="346" spans="5:6" x14ac:dyDescent="0.25">
      <c r="E346" s="2"/>
      <c r="F346" s="2"/>
    </row>
    <row r="347" spans="5:6" x14ac:dyDescent="0.25">
      <c r="E347" s="2"/>
      <c r="F347" s="2"/>
    </row>
    <row r="348" spans="5:6" x14ac:dyDescent="0.25">
      <c r="E348" s="2"/>
      <c r="F348" s="2"/>
    </row>
    <row r="349" spans="5:6" x14ac:dyDescent="0.25">
      <c r="E349" s="2"/>
      <c r="F349" s="2"/>
    </row>
    <row r="350" spans="5:6" x14ac:dyDescent="0.25">
      <c r="E350" s="2"/>
      <c r="F350" s="2"/>
    </row>
    <row r="351" spans="5:6" x14ac:dyDescent="0.25">
      <c r="E351" s="2"/>
      <c r="F351" s="2"/>
    </row>
    <row r="352" spans="5:6" x14ac:dyDescent="0.25">
      <c r="E352" s="2"/>
      <c r="F352" s="2"/>
    </row>
    <row r="353" spans="5:6" x14ac:dyDescent="0.25">
      <c r="E353" s="2"/>
      <c r="F353" s="2"/>
    </row>
    <row r="354" spans="5:6" x14ac:dyDescent="0.25">
      <c r="E354" s="2"/>
      <c r="F354" s="2"/>
    </row>
    <row r="355" spans="5:6" x14ac:dyDescent="0.25">
      <c r="E355" s="2"/>
      <c r="F355" s="2"/>
    </row>
    <row r="356" spans="5:6" x14ac:dyDescent="0.25">
      <c r="E356" s="2"/>
      <c r="F356" s="2"/>
    </row>
    <row r="357" spans="5:6" x14ac:dyDescent="0.25">
      <c r="E357" s="2"/>
      <c r="F357" s="2"/>
    </row>
    <row r="358" spans="5:6" x14ac:dyDescent="0.25">
      <c r="E358" s="2"/>
      <c r="F358" s="2"/>
    </row>
    <row r="359" spans="5:6" x14ac:dyDescent="0.25">
      <c r="E359" s="2"/>
      <c r="F359" s="2"/>
    </row>
    <row r="360" spans="5:6" x14ac:dyDescent="0.25">
      <c r="E360" s="2"/>
      <c r="F360" s="2"/>
    </row>
    <row r="361" spans="5:6" x14ac:dyDescent="0.25">
      <c r="E361" s="2"/>
      <c r="F361" s="2"/>
    </row>
    <row r="362" spans="5:6" x14ac:dyDescent="0.25">
      <c r="E362" s="2"/>
      <c r="F362" s="2"/>
    </row>
    <row r="363" spans="5:6" x14ac:dyDescent="0.25">
      <c r="E363" s="2"/>
      <c r="F363" s="2"/>
    </row>
    <row r="364" spans="5:6" x14ac:dyDescent="0.25">
      <c r="E364" s="2"/>
      <c r="F364" s="2"/>
    </row>
    <row r="365" spans="5:6" x14ac:dyDescent="0.25">
      <c r="E365" s="2"/>
      <c r="F365" s="2"/>
    </row>
    <row r="366" spans="5:6" x14ac:dyDescent="0.25">
      <c r="E366" s="2"/>
      <c r="F366" s="2"/>
    </row>
    <row r="367" spans="5:6" x14ac:dyDescent="0.25">
      <c r="E367" s="2"/>
      <c r="F367" s="2"/>
    </row>
    <row r="368" spans="5:6" x14ac:dyDescent="0.25">
      <c r="E368" s="2"/>
      <c r="F368" s="2"/>
    </row>
    <row r="369" spans="5:6" x14ac:dyDescent="0.25">
      <c r="E369" s="2"/>
      <c r="F369" s="2"/>
    </row>
    <row r="370" spans="5:6" x14ac:dyDescent="0.25">
      <c r="E370" s="2"/>
      <c r="F370" s="2"/>
    </row>
    <row r="371" spans="5:6" x14ac:dyDescent="0.25">
      <c r="E371" s="2"/>
      <c r="F371" s="2"/>
    </row>
    <row r="372" spans="5:6" x14ac:dyDescent="0.25">
      <c r="E372" s="2"/>
      <c r="F372" s="2"/>
    </row>
    <row r="373" spans="5:6" x14ac:dyDescent="0.25">
      <c r="E373" s="2"/>
      <c r="F373" s="2"/>
    </row>
    <row r="374" spans="5:6" x14ac:dyDescent="0.25">
      <c r="E374" s="2"/>
      <c r="F374" s="2"/>
    </row>
    <row r="375" spans="5:6" x14ac:dyDescent="0.25">
      <c r="E375" s="2"/>
      <c r="F375" s="2"/>
    </row>
    <row r="376" spans="5:6" x14ac:dyDescent="0.25">
      <c r="E376" s="2"/>
      <c r="F376" s="2"/>
    </row>
    <row r="377" spans="5:6" x14ac:dyDescent="0.25">
      <c r="E377" s="2"/>
      <c r="F377" s="2"/>
    </row>
    <row r="378" spans="5:6" x14ac:dyDescent="0.25">
      <c r="E378" s="2"/>
      <c r="F378" s="2"/>
    </row>
    <row r="379" spans="5:6" x14ac:dyDescent="0.25">
      <c r="E379" s="2"/>
      <c r="F379" s="2"/>
    </row>
    <row r="380" spans="5:6" x14ac:dyDescent="0.25">
      <c r="E380" s="2"/>
      <c r="F380" s="2"/>
    </row>
  </sheetData>
  <pageMargins left="0.7" right="0.7" top="0.75" bottom="0.75" header="0.3" footer="0.3"/>
  <pageSetup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2021_2022 Draft</vt:lpstr>
      <vt:lpstr>2020_2021 (2)</vt:lpstr>
      <vt:lpstr>Sheet1</vt:lpstr>
      <vt:lpstr>20172018 Budget (3)</vt:lpstr>
      <vt:lpstr>'20172018 Budget (3)'!Print_Area</vt:lpstr>
      <vt:lpstr>'2020_2021 (2)'!Print_Area</vt:lpstr>
      <vt:lpstr>'2021_2022 Draft'!Print_Area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Hartung</dc:creator>
  <cp:lastModifiedBy>Chris Boling</cp:lastModifiedBy>
  <cp:lastPrinted>2021-06-07T23:48:44Z</cp:lastPrinted>
  <dcterms:created xsi:type="dcterms:W3CDTF">2018-04-30T21:23:47Z</dcterms:created>
  <dcterms:modified xsi:type="dcterms:W3CDTF">2021-06-10T22:03:56Z</dcterms:modified>
</cp:coreProperties>
</file>